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Q:\obis5\documentdir\N231-0506\8.2024\"/>
    </mc:Choice>
  </mc:AlternateContent>
  <xr:revisionPtr revIDLastSave="0" documentId="14_{C7FB78D6-374E-4757-80FB-6485DBA23CAB}" xr6:coauthVersionLast="47" xr6:coauthVersionMax="47" xr10:uidLastSave="{00000000-0000-0000-0000-000000000000}"/>
  <bookViews>
    <workbookView xWindow="-120" yWindow="-120" windowWidth="38640" windowHeight="21120" xr2:uid="{B24A9027-C5ED-4C54-BFF0-187530C01CDB}"/>
  </bookViews>
  <sheets>
    <sheet name="List1" sheetId="1" r:id="rId1"/>
    <sheet name="List2" sheetId="2" r:id="rId2"/>
    <sheet name="List3" sheetId="3" r:id="rId3"/>
  </sheets>
  <definedNames>
    <definedName name="afterdetail_rozpocty_rkap">List1!$G$67</definedName>
    <definedName name="beforeafterdetail_rozpocty_rozpocty.Poznamka2.1">List1!$G$56</definedName>
    <definedName name="body_lua_dph">List1!#REF!</definedName>
    <definedName name="body_lua_rekap">List1!$G$51</definedName>
    <definedName name="body_lua_rozpocty">List1!$G$46</definedName>
    <definedName name="body_rozpocty_rkap">List1!$G$63</definedName>
    <definedName name="body_rozpocty_rozpocty.Poznamka2">List1!$G$55</definedName>
    <definedName name="body_rozpocty_rpolozky">List1!$G$66</definedName>
    <definedName name="body_rozpocty_rpolozky.Poznamka2">List1!$G$69</definedName>
    <definedName name="body_rozpocty_seznam">List1!$G$38</definedName>
    <definedName name="start_poz">List1!$I$2</definedName>
    <definedName name="sum_lua_dph">List1!#REF!</definedName>
    <definedName name="sum_lua_hlavy">List1!$G$52</definedName>
    <definedName name="sum_rozpocty_rkap">List1!$G$70</definedName>
    <definedName name="sum_rozpocty_seznam">List1!$G$39</definedName>
    <definedName name="sum_rozpocty_suma">List1!#REF!</definedName>
    <definedName name="top_lua_dph">List1!#REF!</definedName>
    <definedName name="top_lua_hlavy">List1!$G$49</definedName>
    <definedName name="top_rozpocty_rkap">List1!$G$61</definedName>
    <definedName name="top_rozpocty_seznam">List1!$G$35</definedName>
  </definedNames>
  <calcPr calcId="191029"/>
</workbook>
</file>

<file path=xl/calcChain.xml><?xml version="1.0" encoding="utf-8"?>
<calcChain xmlns="http://schemas.openxmlformats.org/spreadsheetml/2006/main">
  <c r="F301" i="1" l="1"/>
  <c r="F300" i="1"/>
  <c r="F299" i="1"/>
  <c r="F298" i="1"/>
  <c r="F296" i="1"/>
  <c r="F295" i="1"/>
  <c r="F293" i="1"/>
  <c r="F292" i="1"/>
  <c r="F291" i="1"/>
  <c r="F290" i="1"/>
  <c r="F289" i="1"/>
  <c r="F288" i="1"/>
  <c r="F286" i="1"/>
  <c r="F284" i="1"/>
  <c r="F283" i="1"/>
  <c r="F282" i="1"/>
  <c r="F281" i="1"/>
  <c r="F279" i="1"/>
  <c r="F278" i="1"/>
  <c r="F276" i="1"/>
  <c r="F275" i="1"/>
  <c r="F255" i="1"/>
  <c r="F254" i="1"/>
  <c r="F256" i="1" s="1"/>
  <c r="F194" i="1" s="1"/>
  <c r="F248" i="1"/>
  <c r="F247" i="1"/>
  <c r="F246" i="1"/>
  <c r="F249" i="1" s="1"/>
  <c r="F195" i="1" s="1"/>
  <c r="F235" i="1"/>
  <c r="F234" i="1"/>
  <c r="F233" i="1"/>
  <c r="F232" i="1"/>
  <c r="F231" i="1"/>
  <c r="F230" i="1"/>
  <c r="F229" i="1"/>
  <c r="F228" i="1"/>
  <c r="F227" i="1"/>
  <c r="F226" i="1"/>
  <c r="F225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193" i="1"/>
  <c r="F180" i="1"/>
  <c r="F179" i="1"/>
  <c r="F178" i="1"/>
  <c r="F181" i="1" s="1"/>
  <c r="F122" i="1" s="1"/>
  <c r="F172" i="1"/>
  <c r="F173" i="1" s="1"/>
  <c r="F121" i="1" s="1"/>
  <c r="F161" i="1"/>
  <c r="F160" i="1"/>
  <c r="F159" i="1"/>
  <c r="F158" i="1"/>
  <c r="F157" i="1"/>
  <c r="F156" i="1"/>
  <c r="F155" i="1"/>
  <c r="F154" i="1"/>
  <c r="F153" i="1"/>
  <c r="F152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08" i="1"/>
  <c r="F107" i="1"/>
  <c r="F106" i="1"/>
  <c r="F109" i="1" s="1"/>
  <c r="F52" i="1" s="1"/>
  <c r="F100" i="1"/>
  <c r="F99" i="1"/>
  <c r="F101" i="1" s="1"/>
  <c r="F53" i="1" s="1"/>
  <c r="F93" i="1"/>
  <c r="F92" i="1"/>
  <c r="F91" i="1"/>
  <c r="F94" i="1" s="1"/>
  <c r="F54" i="1" s="1"/>
  <c r="F80" i="1"/>
  <c r="F79" i="1"/>
  <c r="F78" i="1"/>
  <c r="F77" i="1"/>
  <c r="F76" i="1"/>
  <c r="F75" i="1"/>
  <c r="F74" i="1"/>
  <c r="F73" i="1"/>
  <c r="F72" i="1"/>
  <c r="F66" i="1"/>
  <c r="F65" i="1"/>
  <c r="F64" i="1"/>
  <c r="F63" i="1"/>
  <c r="F303" i="1" l="1"/>
  <c r="F266" i="1" s="1"/>
  <c r="F267" i="1" s="1"/>
  <c r="F40" i="1" s="1"/>
  <c r="F162" i="1"/>
  <c r="F120" i="1" s="1"/>
  <c r="F220" i="1"/>
  <c r="F191" i="1" s="1"/>
  <c r="F81" i="1"/>
  <c r="F51" i="1" s="1"/>
  <c r="F236" i="1"/>
  <c r="F192" i="1" s="1"/>
  <c r="F67" i="1"/>
  <c r="F50" i="1" s="1"/>
  <c r="F147" i="1"/>
  <c r="F119" i="1" s="1"/>
  <c r="F124" i="1" s="1"/>
  <c r="F38" i="1" s="1"/>
  <c r="F197" i="1"/>
  <c r="F39" i="1" s="1"/>
  <c r="F56" i="1" l="1"/>
  <c r="F37" i="1" s="1"/>
  <c r="F42" i="1" s="1"/>
</calcChain>
</file>

<file path=xl/sharedStrings.xml><?xml version="1.0" encoding="utf-8"?>
<sst xmlns="http://schemas.openxmlformats.org/spreadsheetml/2006/main" count="407" uniqueCount="141">
  <si>
    <t>TECHNICKO-CENOVÁ SPECIFIKACE</t>
  </si>
  <si>
    <t xml:space="preserve"> </t>
  </si>
  <si>
    <t>Název akce :</t>
  </si>
  <si>
    <t>Přestavba výměníkové stanice, Mozolky 52, Brno</t>
  </si>
  <si>
    <t>Čís. nabídky :</t>
  </si>
  <si>
    <t>N231-0506</t>
  </si>
  <si>
    <t>Část:</t>
  </si>
  <si>
    <t>SLP technologie</t>
  </si>
  <si>
    <t>Stupeň:</t>
  </si>
  <si>
    <t>Projekční rozpočet</t>
  </si>
  <si>
    <t>Objednatel:</t>
  </si>
  <si>
    <t>Atelier 99 s.r.o.</t>
  </si>
  <si>
    <t>Purkyňova 71/99</t>
  </si>
  <si>
    <t>602 00 Brno</t>
  </si>
  <si>
    <t>Zpracoval:</t>
  </si>
  <si>
    <t>Lukáš Galčan</t>
  </si>
  <si>
    <t>tel: +420 777 228 102</t>
  </si>
  <si>
    <t>lukas.galcan@category.cz</t>
  </si>
  <si>
    <t>Rekapitulace rozpočtů</t>
  </si>
  <si>
    <t>CCTV</t>
  </si>
  <si>
    <t>SKS a trubkování pro knihovní systém</t>
  </si>
  <si>
    <t>PZTS a EKV</t>
  </si>
  <si>
    <t>DT</t>
  </si>
  <si>
    <t>CELKEM bez DPH :</t>
  </si>
  <si>
    <t>Rozpočet číslo :</t>
  </si>
  <si>
    <t>R231-02675</t>
  </si>
  <si>
    <t>R E K A P I T U L A C E</t>
  </si>
  <si>
    <t>Dodávky</t>
  </si>
  <si>
    <t>Materiál</t>
  </si>
  <si>
    <t>Montážní práce</t>
  </si>
  <si>
    <t>Revize</t>
  </si>
  <si>
    <t>HZS</t>
  </si>
  <si>
    <t>Ostatní náklady-projekt skutečného stavu, doprava, stavební přípomoce</t>
  </si>
  <si>
    <t>Celkem bez DPH</t>
  </si>
  <si>
    <t>V Ý K A Z  V Ý M Ě R</t>
  </si>
  <si>
    <t>Popis položky</t>
  </si>
  <si>
    <t>Počet</t>
  </si>
  <si>
    <t>MJ</t>
  </si>
  <si>
    <t>Jedn. cena</t>
  </si>
  <si>
    <t>Celkem</t>
  </si>
  <si>
    <t>IP dome kamera, TD/N, HD 1080p, 4MP, f=2.8-12mm, WDR 120dB, IR 30m</t>
  </si>
  <si>
    <t>ks</t>
  </si>
  <si>
    <t>Základna pro kamery</t>
  </si>
  <si>
    <t>NVR pro 4 IP kamer, až 12MP, HDMI 4K, 4x PoE, H.265, I/O, Audio, bez HDD</t>
  </si>
  <si>
    <t>Přídavný HDD k rekordérům, 4TB, WD nová řada PURZ</t>
  </si>
  <si>
    <t>19" patchpanel 24xRJ45 stíněný Cat.5, výška 1U</t>
  </si>
  <si>
    <t>Montážní sada do DR M6</t>
  </si>
  <si>
    <t>Kabel F/UTP Cat.5e 4x2xAWG24, LSOH pl. modrý, box 305m</t>
  </si>
  <si>
    <t>m</t>
  </si>
  <si>
    <t>Konektor RJ45 8/8</t>
  </si>
  <si>
    <t>Štítek označovací dle TIA/EIA-606 na kabel, zásuvku, panel</t>
  </si>
  <si>
    <t>Propojovací kabely pro IP kamery a IP záznamové zařízení</t>
  </si>
  <si>
    <t>Hmoždinka HL8 vč. vrutu</t>
  </si>
  <si>
    <t>Drobný instalační a kotvící materiál</t>
  </si>
  <si>
    <t>kpl</t>
  </si>
  <si>
    <t>Montáž</t>
  </si>
  <si>
    <t>Příprava ke komplexní zkoušce, zkouška</t>
  </si>
  <si>
    <t>h</t>
  </si>
  <si>
    <t>Zaučení obsluhy</t>
  </si>
  <si>
    <t>Koordinace s ostatními profesemi</t>
  </si>
  <si>
    <t>Revize dle ČSN</t>
  </si>
  <si>
    <t>Revizní práce, měření, vypracování zprávy o funkční zkoušce</t>
  </si>
  <si>
    <t>Spolupráce s revizním technikem</t>
  </si>
  <si>
    <t>Měření, programování, nastavení a oživení</t>
  </si>
  <si>
    <t>Instalace SW</t>
  </si>
  <si>
    <t>Oživení a nastavení dig. záznamu</t>
  </si>
  <si>
    <t>MET-5E-11801proměření metalického segmentu dle ISO/IEC 11801</t>
  </si>
  <si>
    <t>R231-02676</t>
  </si>
  <si>
    <t>RACK 26U, 600x600, přední skleněné dveře, ventilační jednotka</t>
  </si>
  <si>
    <t>ACAR, 5x 230V s vf filtrem a vypínačem, 19" kit</t>
  </si>
  <si>
    <t>Police 1U/450 mm, černá (RAL 9005)</t>
  </si>
  <si>
    <t>Vyvazovací panel 1U</t>
  </si>
  <si>
    <t>Smart PoE switch, 24xGbE PoE +, 4xRJ45/SFP, PoE 192W</t>
  </si>
  <si>
    <t>WiFi controller, PoE 802.3af, 1GbE</t>
  </si>
  <si>
    <t>WiFi router 802.11 A/B/G/AC, 1xGWAN, 4xGLAN</t>
  </si>
  <si>
    <t>Access point, 1167Mbps, 802.11ac, pásma 2,4 a 5GHz, MIMO 2x2, indoor</t>
  </si>
  <si>
    <t>Propojovací patch kabely</t>
  </si>
  <si>
    <t>Datová zás. modul., pod omítku pro 2 modul (45st.)</t>
  </si>
  <si>
    <t>Keystone modul stíněný, Cat.5, samozářezový</t>
  </si>
  <si>
    <t>Drobný instalační materiál</t>
  </si>
  <si>
    <t>Spojka SZM1</t>
  </si>
  <si>
    <t>Nosník + závitové tyče a kotvy</t>
  </si>
  <si>
    <t>R231-02677</t>
  </si>
  <si>
    <t>AKU 12V/17Ah se šroubovými svorkami M5 a životností až 5 let, VdS</t>
  </si>
  <si>
    <t>Plošný spoj GSM brány s převodem formátů 4+2 / CID do SMS, 6 vstupů / 2 výstupy</t>
  </si>
  <si>
    <t>Ovládací a programovací LCD klávesnice</t>
  </si>
  <si>
    <t>Spínaný zdroj v kov. krytu 13,8Vss/5A s výstupy, LED disp., prostor pro AKU 17Ah</t>
  </si>
  <si>
    <t>MG kontakt čtyřdrátový polarizovaný s pracovní mezerou 20mm</t>
  </si>
  <si>
    <t>Plastová nízká propojovací krabice</t>
  </si>
  <si>
    <t>Detektor tříštění skla s dosahem až 7,6m i pro skla s fóliemi</t>
  </si>
  <si>
    <t>Duální detektor s dosahem 15m</t>
  </si>
  <si>
    <t>Nezálohovaná plastová vnitřní siréna 111dB/1m</t>
  </si>
  <si>
    <t>Program pro uživatele (správce) celé řady ústředen GALAXY</t>
  </si>
  <si>
    <t>Kouřový detektor vč. patice</t>
  </si>
  <si>
    <t>Kabel metalický kat.5e ,FTP, 4-pair, LSOH</t>
  </si>
  <si>
    <t>Datový kabel s krouceným párem vodičů doporučený FTP 5e</t>
  </si>
  <si>
    <t>Hladká trubka s hrdlem, samozhášivá, bezhalogenová, délka 3m, průměr 16mm, šedá</t>
  </si>
  <si>
    <t>Příchytka trubek, bezhalogenová, samozhášivá, vnější průměr 16mm, šedá</t>
  </si>
  <si>
    <t>Vodič(CYA)  H07V-K 4 zz</t>
  </si>
  <si>
    <t>Protipožární přepážka</t>
  </si>
  <si>
    <t>m2</t>
  </si>
  <si>
    <t>R231-02678</t>
  </si>
  <si>
    <t>Krycí rámeček</t>
  </si>
  <si>
    <t>Rámeček 1x2</t>
  </si>
  <si>
    <t>Rámeček 2x3</t>
  </si>
  <si>
    <t>Vestavná instalační krabice</t>
  </si>
  <si>
    <t>Instalační krabice 1x2</t>
  </si>
  <si>
    <t>Instalační krabice 2x3</t>
  </si>
  <si>
    <t>Funkční moduly</t>
  </si>
  <si>
    <t>Audio modul s 2 tlačítkem (4 pul tlačítka)</t>
  </si>
  <si>
    <t>Modul 4 tlačítko (8 pul tlačítka)</t>
  </si>
  <si>
    <t>Kamerový modul</t>
  </si>
  <si>
    <t>Modul štítku (záslepka)</t>
  </si>
  <si>
    <t>Koncové prvky</t>
  </si>
  <si>
    <t>Domovní videotelefon 4,3´´ bílá</t>
  </si>
  <si>
    <t>Prvky do rozvaděče</t>
  </si>
  <si>
    <t>Řídící jednotka</t>
  </si>
  <si>
    <t>Miniaturní řídící jednotka</t>
  </si>
  <si>
    <t>Systémová gateway</t>
  </si>
  <si>
    <t>Spínací modul</t>
  </si>
  <si>
    <t>Vnitřní rozdělovač videosignálu</t>
  </si>
  <si>
    <t>Vnější rozdělovač videosignálu</t>
  </si>
  <si>
    <t>Příslušenství</t>
  </si>
  <si>
    <t>Napájecí pomocné trafo pro zámek 12V</t>
  </si>
  <si>
    <t>Instalace</t>
  </si>
  <si>
    <t>Stavební úpravy a osazení montážních krabic</t>
  </si>
  <si>
    <t>Zapojení a naprogramování nového DT</t>
  </si>
  <si>
    <t>Doprava</t>
  </si>
  <si>
    <t>Kabeláž je součástí rozpočtu SKS</t>
  </si>
  <si>
    <t>V Brně dne:</t>
  </si>
  <si>
    <t>18.08.2024</t>
  </si>
  <si>
    <t>Kabelový žlab drátěný 300/100, galvanicky zinkováno, vč. příslušenství</t>
  </si>
  <si>
    <t>Kabelový žlab drátěný 200/100, galvanicky zinkováno, vč. příslušenství</t>
  </si>
  <si>
    <t>Kabelový grip 85x50mm, zinkovaná ocel</t>
  </si>
  <si>
    <t>Sestava ústředny pro až 264 zón a 32 grup, vč. zdroje a krytu pro aku</t>
  </si>
  <si>
    <t>TCP/IP komunikátor pro ústřednu dle posledních EN norem</t>
  </si>
  <si>
    <t>Koncentrátor 8 zón + 4 PGM výstupy v kovovém krytu</t>
  </si>
  <si>
    <t>Kabelový žlab drátěný 50/50, galvanicky zinkováno, vč. příslušenství</t>
  </si>
  <si>
    <t>Elektrický zámek 12V vč. signalizace (pomocný kontakt na střelce)</t>
  </si>
  <si>
    <t>Trubka ohebná  23mm, 320N, šedá</t>
  </si>
  <si>
    <t>Trubka ohebná 29mm, 320N, šedá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</si>
</sst>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Kč&quot;"/>
    <numFmt numFmtId="165" formatCode="#,##0&quot; Kč&quot;"/>
    <numFmt numFmtId="166" formatCode="#,##0.00&quot; &quot;[$Kč-405];[Red]&quot;-&quot;#,##0.00&quot; &quot;[$Kč-405]"/>
  </numFmts>
  <fonts count="63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0"/>
      <color rgb="FF000000"/>
      <name val="Arial CE"/>
      <charset val="238"/>
    </font>
    <font>
      <sz val="10"/>
      <color rgb="FFCC0000"/>
      <name val="Arial CE"/>
      <charset val="238"/>
    </font>
    <font>
      <b/>
      <sz val="11"/>
      <color rgb="FF000000"/>
      <name val="Calibri"/>
      <family val="2"/>
      <charset val="238"/>
    </font>
    <font>
      <b/>
      <sz val="10"/>
      <color rgb="FFFFFFFF"/>
      <name val="Arial CE"/>
      <charset val="238"/>
    </font>
    <font>
      <u/>
      <sz val="8"/>
      <color rgb="FF0000FF"/>
      <name val="Arial1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i/>
      <sz val="16"/>
      <color rgb="FF000000"/>
      <name val="Arial CE"/>
      <charset val="238"/>
    </font>
    <font>
      <b/>
      <sz val="15"/>
      <color rgb="FF333399"/>
      <name val="Calibri"/>
      <family val="2"/>
      <charset val="238"/>
    </font>
    <font>
      <b/>
      <sz val="13"/>
      <color rgb="FF333399"/>
      <name val="Calibri"/>
      <family val="2"/>
      <charset val="238"/>
    </font>
    <font>
      <u/>
      <sz val="10"/>
      <color rgb="FF0000EE"/>
      <name val="Arial CE"/>
      <charset val="238"/>
    </font>
    <font>
      <sz val="11"/>
      <color rgb="FF80008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8"/>
      <color rgb="FF333399"/>
      <name val="Cambria"/>
      <family val="1"/>
      <charset val="238"/>
    </font>
    <font>
      <b/>
      <sz val="11"/>
      <color rgb="FF333399"/>
      <name val="Calibri"/>
      <family val="2"/>
      <charset val="238"/>
    </font>
    <font>
      <sz val="11"/>
      <color rgb="FF993300"/>
      <name val="Calibri"/>
      <family val="2"/>
      <charset val="238"/>
    </font>
    <font>
      <sz val="10"/>
      <color rgb="FF000000"/>
      <name val="HelveticaNarrowE"/>
      <charset val="238"/>
    </font>
    <font>
      <sz val="11"/>
      <color rgb="FFFF9900"/>
      <name val="Calibri"/>
      <family val="2"/>
      <charset val="238"/>
    </font>
    <font>
      <b/>
      <i/>
      <u/>
      <sz val="10"/>
      <color rgb="FF000000"/>
      <name val="Arial CE"/>
      <charset val="238"/>
    </font>
    <font>
      <sz val="11"/>
      <color rgb="FF008000"/>
      <name val="Calibri"/>
      <family val="2"/>
      <charset val="238"/>
    </font>
    <font>
      <sz val="10"/>
      <color rgb="FF000000"/>
      <name val="Helv"/>
      <charset val="238"/>
    </font>
    <font>
      <sz val="11"/>
      <color rgb="FFFF000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333399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Swis721 Blk BT"/>
      <family val="2"/>
    </font>
    <font>
      <u/>
      <sz val="7"/>
      <color rgb="FF0000FF"/>
      <name val="Arial"/>
      <family val="2"/>
      <charset val="238"/>
    </font>
    <font>
      <sz val="8"/>
      <color rgb="FF000000"/>
      <name val="Arial1"/>
      <charset val="238"/>
    </font>
    <font>
      <sz val="7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2"/>
      <color rgb="FF000000"/>
      <name val="Arial CE1"/>
      <charset val="238"/>
    </font>
    <font>
      <i/>
      <sz val="10"/>
      <color rgb="FF000000"/>
      <name val="Arial CE1"/>
      <charset val="238"/>
    </font>
    <font>
      <b/>
      <sz val="12"/>
      <color rgb="FF000000"/>
      <name val="Arial CE"/>
      <charset val="238"/>
    </font>
    <font>
      <b/>
      <sz val="10"/>
      <color rgb="FF000000"/>
      <name val="Arial CE1"/>
      <charset val="238"/>
    </font>
    <font>
      <b/>
      <u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 CE1"/>
      <charset val="238"/>
    </font>
    <font>
      <b/>
      <u/>
      <sz val="8"/>
      <color rgb="FF000000"/>
      <name val="Arial"/>
      <family val="2"/>
      <charset val="238"/>
    </font>
    <font>
      <sz val="8"/>
      <color rgb="FF000000"/>
      <name val="Arial CE"/>
      <charset val="238"/>
    </font>
    <font>
      <b/>
      <sz val="8"/>
      <color rgb="FF000000"/>
      <name val="Arial CE"/>
      <charset val="238"/>
    </font>
    <font>
      <b/>
      <i/>
      <sz val="12"/>
      <color rgb="FF000000"/>
      <name val="Arial CE1"/>
      <charset val="238"/>
    </font>
    <font>
      <b/>
      <sz val="14"/>
      <color rgb="FF000000"/>
      <name val="Arial"/>
      <family val="2"/>
      <charset val="238"/>
    </font>
    <font>
      <b/>
      <sz val="14"/>
      <color rgb="FF000000"/>
      <name val="Arial CE1"/>
      <charset val="238"/>
    </font>
    <font>
      <b/>
      <u/>
      <sz val="14"/>
      <color rgb="FF000000"/>
      <name val="Arial"/>
      <family val="2"/>
      <charset val="238"/>
    </font>
    <font>
      <b/>
      <i/>
      <sz val="14"/>
      <color rgb="FF000000"/>
      <name val="Arial CE1"/>
      <charset val="238"/>
    </font>
    <font>
      <sz val="9"/>
      <color rgb="FF000000"/>
      <name val="Arial CE"/>
      <charset val="238"/>
    </font>
    <font>
      <b/>
      <sz val="9"/>
      <color rgb="FF000000"/>
      <name val="Arial CE1"/>
      <charset val="238"/>
    </font>
    <font>
      <sz val="9"/>
      <color rgb="FF000000"/>
      <name val="Helv"/>
      <charset val="238"/>
    </font>
    <font>
      <b/>
      <sz val="6"/>
      <color rgb="FF000000"/>
      <name val="Arial CE"/>
      <charset val="238"/>
    </font>
    <font>
      <b/>
      <sz val="9"/>
      <color rgb="FF000000"/>
      <name val="Arial CE"/>
      <charset val="238"/>
    </font>
    <font>
      <sz val="8"/>
      <color rgb="FF000000"/>
      <name val="Arial CE1"/>
      <charset val="238"/>
    </font>
    <font>
      <sz val="9"/>
      <color rgb="FF000000"/>
      <name val="Arial CE1"/>
      <charset val="238"/>
    </font>
    <font>
      <b/>
      <sz val="8"/>
      <color rgb="FF000000"/>
      <name val="Arial CE1"/>
      <charset val="238"/>
    </font>
    <font>
      <b/>
      <u/>
      <sz val="8"/>
      <color theme="1"/>
      <name val="Arial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 CE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E3E3E3"/>
        <bgColor rgb="FFE3E3E3"/>
      </patternFill>
    </fill>
    <fill>
      <patternFill patternType="solid">
        <fgColor rgb="FFFF8080"/>
        <bgColor rgb="FFFF8080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99CCFF"/>
        <bgColor rgb="FF99CCFF"/>
      </patternFill>
    </fill>
    <fill>
      <patternFill patternType="solid">
        <fgColor rgb="FF33CCCC"/>
        <bgColor rgb="FF33CCCC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99CC"/>
        <bgColor rgb="FFFF99CC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</fills>
  <borders count="16">
    <border>
      <left/>
      <right/>
      <top/>
      <bottom/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33CC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8">
    <xf numFmtId="0" fontId="0" fillId="0" borderId="0"/>
    <xf numFmtId="0" fontId="17" fillId="0" borderId="0" applyNumberFormat="0" applyBorder="0" applyProtection="0"/>
    <xf numFmtId="0" fontId="18" fillId="0" borderId="5" applyNumberFormat="0" applyProtection="0"/>
    <xf numFmtId="0" fontId="18" fillId="0" borderId="0" applyNumberFormat="0" applyBorder="0" applyProtection="0"/>
    <xf numFmtId="0" fontId="23" fillId="14" borderId="0" applyNumberFormat="0" applyBorder="0" applyProtection="0"/>
    <xf numFmtId="0" fontId="28" fillId="7" borderId="8" applyNumberFormat="0" applyProtection="0"/>
    <xf numFmtId="0" fontId="27" fillId="17" borderId="9" applyNumberFormat="0" applyProtection="0"/>
    <xf numFmtId="0" fontId="26" fillId="17" borderId="8" applyNumberFormat="0" applyProtection="0"/>
    <xf numFmtId="0" fontId="21" fillId="0" borderId="7" applyNumberFormat="0" applyProtection="0"/>
    <xf numFmtId="0" fontId="16" fillId="16" borderId="4" applyNumberFormat="0" applyProtection="0"/>
    <xf numFmtId="0" fontId="25" fillId="0" borderId="0" applyNumberFormat="0" applyBorder="0" applyProtection="0"/>
    <xf numFmtId="0" fontId="29" fillId="0" borderId="0" applyNumberFormat="0" applyBorder="0" applyProtection="0"/>
    <xf numFmtId="0" fontId="6" fillId="0" borderId="1" applyNumberFormat="0" applyProtection="0"/>
    <xf numFmtId="0" fontId="3" fillId="18" borderId="0" applyNumberFormat="0" applyBorder="0" applyProtection="0"/>
    <xf numFmtId="0" fontId="3" fillId="9" borderId="0" applyNumberFormat="0" applyBorder="0" applyProtection="0"/>
    <xf numFmtId="0" fontId="3" fillId="19" borderId="0" applyNumberFormat="0" applyBorder="0" applyProtection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2" borderId="0" applyNumberFormat="0" applyBorder="0" applyProtection="0"/>
    <xf numFmtId="0" fontId="2" fillId="5" borderId="0" applyNumberFormat="0" applyBorder="0" applyProtection="0"/>
    <xf numFmtId="0" fontId="2" fillId="4" borderId="0" applyNumberFormat="0" applyBorder="0" applyProtection="0"/>
    <xf numFmtId="0" fontId="2" fillId="6" borderId="0" applyNumberFormat="0" applyBorder="0" applyProtection="0"/>
    <xf numFmtId="0" fontId="2" fillId="3" borderId="0" applyNumberFormat="0" applyBorder="0" applyProtection="0"/>
    <xf numFmtId="0" fontId="2" fillId="7" borderId="0" applyNumberFormat="0" applyBorder="0" applyProtection="0"/>
    <xf numFmtId="0" fontId="2" fillId="6" borderId="0" applyNumberFormat="0" applyBorder="0" applyProtection="0"/>
    <xf numFmtId="0" fontId="2" fillId="8" borderId="0" applyNumberFormat="0" applyBorder="0" applyProtection="0"/>
    <xf numFmtId="0" fontId="2" fillId="7" borderId="0" applyNumberFormat="0" applyBorder="0" applyProtection="0"/>
    <xf numFmtId="0" fontId="3" fillId="9" borderId="0" applyNumberFormat="0" applyBorder="0" applyProtection="0"/>
    <xf numFmtId="0" fontId="3" fillId="3" borderId="0" applyNumberFormat="0" applyBorder="0" applyProtection="0"/>
    <xf numFmtId="0" fontId="3" fillId="7" borderId="0" applyNumberFormat="0" applyBorder="0" applyProtection="0"/>
    <xf numFmtId="0" fontId="3" fillId="6" borderId="0" applyNumberFormat="0" applyBorder="0" applyProtection="0"/>
    <xf numFmtId="0" fontId="3" fillId="9" borderId="0" applyNumberFormat="0" applyBorder="0" applyProtection="0"/>
    <xf numFmtId="0" fontId="3" fillId="3" borderId="0" applyNumberFormat="0" applyBorder="0" applyProtection="0"/>
    <xf numFmtId="0" fontId="4" fillId="0" borderId="0" applyNumberFormat="0" applyBorder="0" applyProtection="0"/>
    <xf numFmtId="0" fontId="3" fillId="9" borderId="0" applyNumberFormat="0" applyBorder="0" applyProtection="0"/>
    <xf numFmtId="0" fontId="3" fillId="10" borderId="0" applyNumberFormat="0" applyBorder="0" applyProtection="0"/>
    <xf numFmtId="0" fontId="3" fillId="11" borderId="0" applyNumberFormat="0" applyBorder="0" applyProtection="0"/>
    <xf numFmtId="0" fontId="5" fillId="12" borderId="0" applyNumberFormat="0" applyBorder="0" applyProtection="0"/>
    <xf numFmtId="0" fontId="7" fillId="13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14" borderId="0" applyNumberFormat="0" applyBorder="0" applyProtection="0"/>
    <xf numFmtId="0" fontId="11" fillId="0" borderId="0" applyNumberFormat="0" applyBorder="0" applyProtection="0">
      <alignment horizontal="center"/>
    </xf>
    <xf numFmtId="0" fontId="12" fillId="0" borderId="2" applyNumberFormat="0" applyProtection="0"/>
    <xf numFmtId="0" fontId="13" fillId="0" borderId="3" applyNumberFormat="0" applyProtection="0"/>
    <xf numFmtId="0" fontId="14" fillId="0" borderId="0" applyNumberFormat="0" applyBorder="0" applyProtection="0"/>
    <xf numFmtId="0" fontId="15" fillId="15" borderId="0" applyNumberFormat="0" applyBorder="0" applyProtection="0"/>
    <xf numFmtId="0" fontId="19" fillId="7" borderId="0" applyNumberFormat="0" applyBorder="0" applyProtection="0"/>
    <xf numFmtId="0" fontId="1" fillId="0" borderId="0" applyNumberFormat="0" applyFont="0" applyBorder="0" applyProtection="0"/>
    <xf numFmtId="2" fontId="20" fillId="0" borderId="0" applyBorder="0" applyProtection="0"/>
    <xf numFmtId="0" fontId="1" fillId="4" borderId="6" applyNumberFormat="0" applyFont="0" applyProtection="0"/>
    <xf numFmtId="0" fontId="22" fillId="0" borderId="0" applyNumberFormat="0" applyBorder="0" applyProtection="0"/>
    <xf numFmtId="166" fontId="22" fillId="0" borderId="0" applyBorder="0" applyProtection="0"/>
    <xf numFmtId="0" fontId="1" fillId="0" borderId="0" applyNumberFormat="0" applyFont="0" applyBorder="0" applyProtection="0"/>
    <xf numFmtId="0" fontId="24" fillId="0" borderId="0" applyNumberFormat="0" applyBorder="0" applyProtection="0"/>
    <xf numFmtId="0" fontId="1" fillId="0" borderId="0" applyNumberFormat="0" applyFont="0" applyBorder="0" applyProtection="0"/>
    <xf numFmtId="0" fontId="5" fillId="0" borderId="0" applyNumberFormat="0" applyBorder="0" applyProtection="0"/>
  </cellStyleXfs>
  <cellXfs count="75">
    <xf numFmtId="0" fontId="0" fillId="0" borderId="0" xfId="0"/>
    <xf numFmtId="0" fontId="24" fillId="0" borderId="10" xfId="0" applyFont="1" applyBorder="1"/>
    <xf numFmtId="0" fontId="24" fillId="0" borderId="10" xfId="0" applyFont="1" applyBorder="1" applyAlignment="1">
      <alignment horizontal="center"/>
    </xf>
    <xf numFmtId="0" fontId="24" fillId="0" borderId="0" xfId="0" applyFont="1"/>
    <xf numFmtId="0" fontId="30" fillId="0" borderId="0" xfId="0" applyFont="1" applyAlignment="1">
      <alignment horizontal="left" indent="3"/>
    </xf>
    <xf numFmtId="0" fontId="30" fillId="0" borderId="0" xfId="0" applyFont="1" applyAlignment="1">
      <alignment horizontal="left" indent="1"/>
    </xf>
    <xf numFmtId="0" fontId="31" fillId="0" borderId="0" xfId="0" applyFont="1" applyAlignment="1">
      <alignment horizontal="left" indent="1"/>
    </xf>
    <xf numFmtId="0" fontId="24" fillId="0" borderId="0" xfId="0" applyFont="1" applyAlignment="1">
      <alignment horizontal="center"/>
    </xf>
    <xf numFmtId="0" fontId="32" fillId="0" borderId="0" xfId="40" applyFont="1"/>
    <xf numFmtId="0" fontId="33" fillId="0" borderId="0" xfId="0" applyFont="1"/>
    <xf numFmtId="0" fontId="34" fillId="0" borderId="0" xfId="0" applyFont="1" applyAlignment="1">
      <alignment horizontal="center"/>
    </xf>
    <xf numFmtId="0" fontId="24" fillId="0" borderId="11" xfId="0" applyFont="1" applyBorder="1"/>
    <xf numFmtId="0" fontId="24" fillId="0" borderId="11" xfId="0" applyFont="1" applyBorder="1" applyAlignment="1">
      <alignment horizontal="center"/>
    </xf>
    <xf numFmtId="0" fontId="33" fillId="0" borderId="11" xfId="0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6" fillId="0" borderId="0" xfId="49" applyFont="1"/>
    <xf numFmtId="0" fontId="37" fillId="0" borderId="0" xfId="49" applyFont="1"/>
    <xf numFmtId="0" fontId="38" fillId="0" borderId="0" xfId="49" applyFont="1" applyAlignment="1">
      <alignment horizontal="right"/>
    </xf>
    <xf numFmtId="0" fontId="38" fillId="0" borderId="0" xfId="49" applyFont="1"/>
    <xf numFmtId="0" fontId="37" fillId="0" borderId="0" xfId="0" applyFont="1"/>
    <xf numFmtId="0" fontId="0" fillId="0" borderId="0" xfId="49" applyFont="1" applyAlignment="1">
      <alignment horizontal="right"/>
    </xf>
    <xf numFmtId="0" fontId="36" fillId="0" borderId="0" xfId="0" applyFont="1"/>
    <xf numFmtId="0" fontId="39" fillId="0" borderId="0" xfId="49" applyFont="1"/>
    <xf numFmtId="0" fontId="40" fillId="0" borderId="0" xfId="49" applyFont="1"/>
    <xf numFmtId="0" fontId="41" fillId="0" borderId="0" xfId="0" applyFont="1"/>
    <xf numFmtId="0" fontId="42" fillId="0" borderId="0" xfId="0" applyFont="1"/>
    <xf numFmtId="0" fontId="43" fillId="0" borderId="0" xfId="49" applyFont="1"/>
    <xf numFmtId="0" fontId="44" fillId="0" borderId="0" xfId="0" applyFont="1"/>
    <xf numFmtId="0" fontId="45" fillId="0" borderId="0" xfId="0" applyFont="1"/>
    <xf numFmtId="0" fontId="0" fillId="0" borderId="0" xfId="49" applyFont="1"/>
    <xf numFmtId="0" fontId="46" fillId="0" borderId="0" xfId="0" applyFont="1"/>
    <xf numFmtId="0" fontId="30" fillId="0" borderId="0" xfId="0" applyFont="1"/>
    <xf numFmtId="0" fontId="39" fillId="0" borderId="0" xfId="0" applyFont="1"/>
    <xf numFmtId="0" fontId="47" fillId="0" borderId="0" xfId="0" applyFont="1"/>
    <xf numFmtId="164" fontId="47" fillId="0" borderId="0" xfId="0" applyNumberFormat="1" applyFont="1" applyAlignment="1">
      <alignment horizontal="right"/>
    </xf>
    <xf numFmtId="0" fontId="39" fillId="0" borderId="12" xfId="0" applyFont="1" applyBorder="1"/>
    <xf numFmtId="0" fontId="47" fillId="0" borderId="12" xfId="0" applyFont="1" applyBorder="1"/>
    <xf numFmtId="0" fontId="0" fillId="0" borderId="12" xfId="0" applyBorder="1"/>
    <xf numFmtId="164" fontId="47" fillId="0" borderId="12" xfId="0" applyNumberFormat="1" applyFont="1" applyBorder="1" applyAlignment="1">
      <alignment horizontal="right"/>
    </xf>
    <xf numFmtId="0" fontId="48" fillId="20" borderId="13" xfId="49" applyFont="1" applyFill="1" applyBorder="1" applyAlignment="1">
      <alignment vertical="center"/>
    </xf>
    <xf numFmtId="0" fontId="0" fillId="20" borderId="13" xfId="0" applyFill="1" applyBorder="1"/>
    <xf numFmtId="165" fontId="49" fillId="20" borderId="13" xfId="0" applyNumberFormat="1" applyFont="1" applyFill="1" applyBorder="1" applyAlignment="1">
      <alignment horizontal="right"/>
    </xf>
    <xf numFmtId="0" fontId="50" fillId="20" borderId="0" xfId="0" applyFont="1" applyFill="1"/>
    <xf numFmtId="0" fontId="51" fillId="20" borderId="0" xfId="49" applyFont="1" applyFill="1"/>
    <xf numFmtId="0" fontId="0" fillId="20" borderId="0" xfId="0" applyFill="1"/>
    <xf numFmtId="0" fontId="38" fillId="20" borderId="0" xfId="49" applyFont="1" applyFill="1"/>
    <xf numFmtId="0" fontId="45" fillId="0" borderId="0" xfId="49" applyFont="1"/>
    <xf numFmtId="164" fontId="45" fillId="0" borderId="0" xfId="0" applyNumberFormat="1" applyFont="1" applyAlignment="1">
      <alignment horizontal="right"/>
    </xf>
    <xf numFmtId="0" fontId="52" fillId="0" borderId="0" xfId="0" applyFont="1"/>
    <xf numFmtId="0" fontId="53" fillId="0" borderId="14" xfId="0" applyFont="1" applyBorder="1"/>
    <xf numFmtId="0" fontId="54" fillId="0" borderId="14" xfId="0" applyFont="1" applyBorder="1"/>
    <xf numFmtId="0" fontId="52" fillId="0" borderId="14" xfId="0" applyFont="1" applyBorder="1"/>
    <xf numFmtId="164" fontId="53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2" fillId="6" borderId="0" xfId="0" applyFont="1" applyFill="1"/>
    <xf numFmtId="0" fontId="56" fillId="6" borderId="0" xfId="0" applyFont="1" applyFill="1"/>
    <xf numFmtId="0" fontId="57" fillId="0" borderId="0" xfId="0" applyFont="1"/>
    <xf numFmtId="0" fontId="57" fillId="0" borderId="15" xfId="0" applyFont="1" applyBorder="1"/>
    <xf numFmtId="0" fontId="57" fillId="0" borderId="15" xfId="0" applyFont="1" applyBorder="1" applyAlignment="1">
      <alignment horizontal="center"/>
    </xf>
    <xf numFmtId="0" fontId="57" fillId="0" borderId="15" xfId="0" applyFont="1" applyBorder="1" applyAlignment="1">
      <alignment horizontal="right"/>
    </xf>
    <xf numFmtId="0" fontId="57" fillId="0" borderId="0" xfId="0" applyFont="1" applyAlignment="1">
      <alignment wrapText="1"/>
    </xf>
    <xf numFmtId="0" fontId="57" fillId="0" borderId="0" xfId="0" applyFont="1" applyAlignment="1">
      <alignment horizontal="center"/>
    </xf>
    <xf numFmtId="164" fontId="57" fillId="0" borderId="0" xfId="0" applyNumberFormat="1" applyFont="1" applyAlignment="1">
      <alignment horizontal="right"/>
    </xf>
    <xf numFmtId="0" fontId="53" fillId="0" borderId="12" xfId="0" applyFont="1" applyBorder="1"/>
    <xf numFmtId="0" fontId="58" fillId="0" borderId="12" xfId="0" applyFont="1" applyBorder="1"/>
    <xf numFmtId="164" fontId="53" fillId="6" borderId="12" xfId="0" applyNumberFormat="1" applyFont="1" applyFill="1" applyBorder="1" applyAlignment="1">
      <alignment horizontal="right"/>
    </xf>
    <xf numFmtId="0" fontId="59" fillId="0" borderId="0" xfId="0" applyFont="1" applyAlignment="1">
      <alignment wrapText="1"/>
    </xf>
    <xf numFmtId="0" fontId="60" fillId="0" borderId="0" xfId="0" applyFont="1"/>
    <xf numFmtId="0" fontId="61" fillId="0" borderId="0" xfId="0" applyFont="1"/>
    <xf numFmtId="0" fontId="62" fillId="0" borderId="0" xfId="0" applyFont="1" applyAlignment="1">
      <alignment wrapText="1"/>
    </xf>
    <xf numFmtId="0" fontId="0" fillId="0" borderId="0" xfId="0"/>
    <xf numFmtId="0" fontId="39" fillId="21" borderId="0" xfId="0" applyFont="1" applyFill="1" applyAlignment="1">
      <alignment horizontal="center"/>
    </xf>
    <xf numFmtId="0" fontId="0" fillId="0" borderId="10" xfId="0" applyBorder="1"/>
    <xf numFmtId="0" fontId="35" fillId="20" borderId="0" xfId="0" applyFont="1" applyFill="1" applyAlignment="1">
      <alignment horizontal="center"/>
    </xf>
  </cellXfs>
  <cellStyles count="58">
    <cellStyle name="20 % – Zvýraznění1" xfId="16" xr:uid="{05E5F0C6-BEF3-4B9D-8B60-60E0478CC23B}"/>
    <cellStyle name="20 % – Zvýraznění2" xfId="17" xr:uid="{B5FEF778-9693-40BD-94F8-CB8D3B8633A8}"/>
    <cellStyle name="20 % – Zvýraznění3" xfId="18" xr:uid="{D11C1711-C105-4391-81DC-E037032E55E7}"/>
    <cellStyle name="20 % – Zvýraznění4" xfId="19" xr:uid="{95F0B63F-4C71-492F-896D-7D8A780A0A2A}"/>
    <cellStyle name="20 % – Zvýraznění5" xfId="20" xr:uid="{17BC47FB-9475-4D06-9D13-3AA80B9C862F}"/>
    <cellStyle name="20 % – Zvýraznění6" xfId="21" xr:uid="{F83E282D-3A43-4F75-83F0-ACCE5E016AD7}"/>
    <cellStyle name="40 % – Zvýraznění1" xfId="22" xr:uid="{B01452C6-0C50-4901-AAE5-5D7B917835BB}"/>
    <cellStyle name="40 % – Zvýraznění2" xfId="23" xr:uid="{582CB6CF-840C-443C-81D0-E54F16F1DE8E}"/>
    <cellStyle name="40 % – Zvýraznění3" xfId="24" xr:uid="{9E9AE92C-3B14-4448-865F-23677EF7908B}"/>
    <cellStyle name="40 % – Zvýraznění4" xfId="25" xr:uid="{EA6817DD-27BB-4650-ADE6-3BF763EB49E7}"/>
    <cellStyle name="40 % – Zvýraznění5" xfId="26" xr:uid="{BA4995ED-811E-47FD-B44B-77841BA5AC67}"/>
    <cellStyle name="40 % – Zvýraznění6" xfId="27" xr:uid="{61758F3B-908C-4EF8-820E-8D4B191A3481}"/>
    <cellStyle name="60 % – Zvýraznění1" xfId="28" xr:uid="{CB23E648-8371-4A84-A195-9B72884BA863}"/>
    <cellStyle name="60 % – Zvýraznění2" xfId="29" xr:uid="{50666757-6F37-4576-8297-3CAA64F1651A}"/>
    <cellStyle name="60 % – Zvýraznění3" xfId="30" xr:uid="{4B2832E1-9E35-490D-AFEE-E93BB039F611}"/>
    <cellStyle name="60 % – Zvýraznění4" xfId="31" xr:uid="{3CD8B183-11CE-4FB4-9502-14320CF926D5}"/>
    <cellStyle name="60 % – Zvýraznění5" xfId="32" xr:uid="{D88A3442-3C7D-4A18-BD6E-24B05A517153}"/>
    <cellStyle name="60 % – Zvýraznění6" xfId="33" xr:uid="{3DC1EA75-4BF1-42A2-B0D7-6E268D314894}"/>
    <cellStyle name="Accent" xfId="34" xr:uid="{C82C7AB2-D42A-418B-ACBD-35D0C83B4941}"/>
    <cellStyle name="Accent 1" xfId="35" xr:uid="{F89CED6E-45D6-4460-ACB2-C288B22285D1}"/>
    <cellStyle name="Accent 2" xfId="36" xr:uid="{C62AE8D4-D8C9-4A40-86D2-2E9AF291B3C2}"/>
    <cellStyle name="Accent 3" xfId="37" xr:uid="{DFAB96A7-9A29-494F-BDB9-C1ED51526839}"/>
    <cellStyle name="Bad" xfId="38" xr:uid="{3CF1CB91-475E-4136-AD41-0169185823F8}"/>
    <cellStyle name="Celkem" xfId="12" builtinId="25" customBuiltin="1"/>
    <cellStyle name="Error" xfId="39" xr:uid="{7500AC51-4303-4590-B9DF-55B627ABAD08}"/>
    <cellStyle name="Excel_BuiltIn_Hyperlink" xfId="40" xr:uid="{05CD5102-FD0E-4FB2-B77B-1620722C12BC}"/>
    <cellStyle name="Footnote" xfId="41" xr:uid="{93081F95-29B5-4997-9DD1-5A90C60A2EB6}"/>
    <cellStyle name="Good" xfId="42" xr:uid="{E6785A5A-6D9D-40BF-A0AA-F80B4F50494B}"/>
    <cellStyle name="Heading" xfId="43" xr:uid="{F10AF9CC-96EA-40E8-8472-7B3A303AE7B3}"/>
    <cellStyle name="Heading 1" xfId="44" xr:uid="{C215B05A-B92C-4E0E-AA33-A45DB7FD6351}"/>
    <cellStyle name="Heading 2" xfId="45" xr:uid="{BB51679D-1BAF-48AB-8901-ABA0636A0E83}"/>
    <cellStyle name="Hyperlink" xfId="46" xr:uid="{92EC151A-0C0A-47C1-81D5-81A262662790}"/>
    <cellStyle name="Chybně" xfId="47" xr:uid="{68FD558A-94DD-4CF4-9919-1C58508739E8}"/>
    <cellStyle name="Kontrolní buňka" xfId="9" builtinId="23" customBuiltin="1"/>
    <cellStyle name="Nadpis 3" xfId="2" builtinId="18" customBuiltin="1"/>
    <cellStyle name="Nadpis 4" xfId="3" builtinId="19" customBuiltin="1"/>
    <cellStyle name="Název" xfId="1" builtinId="15" customBuiltin="1"/>
    <cellStyle name="Neutral" xfId="48" xr:uid="{E2BA2D50-F0F6-4FC9-AA2F-C2A1B7F55F8F}"/>
    <cellStyle name="Normal_CENNW" xfId="50" xr:uid="{96413AEA-76BA-475C-9AAA-A4C21C61728E}"/>
    <cellStyle name="Normální" xfId="0" builtinId="0" customBuiltin="1"/>
    <cellStyle name="normální_List1" xfId="49" xr:uid="{A313775D-0BAD-4BCF-802F-F67E233326CB}"/>
    <cellStyle name="Note" xfId="51" xr:uid="{EB6E57A1-E948-47B8-8E38-90B80365DBB8}"/>
    <cellStyle name="Propojená buňka" xfId="8" builtinId="24" customBuiltin="1"/>
    <cellStyle name="Result" xfId="52" xr:uid="{A9B418A0-F382-4DBB-B070-563078E6C3FA}"/>
    <cellStyle name="Result2" xfId="53" xr:uid="{5DB85750-9A2C-499E-A682-AAE9DA2F4FC9}"/>
    <cellStyle name="Správně" xfId="4" builtinId="26" customBuiltin="1"/>
    <cellStyle name="Status" xfId="54" xr:uid="{3C4F45BB-0978-40A2-82CE-76E31D2EF15D}"/>
    <cellStyle name="Styl 1" xfId="55" xr:uid="{8E55FE4F-C54B-448B-A1F9-A90D34ACDA17}"/>
    <cellStyle name="Text" xfId="56" xr:uid="{7CA12E3D-066B-4BB9-ABE5-EA5566A02BCA}"/>
    <cellStyle name="Text upozornění" xfId="10" builtinId="11" customBuiltin="1"/>
    <cellStyle name="Vstup" xfId="5" builtinId="20" customBuiltin="1"/>
    <cellStyle name="Výpočet" xfId="7" builtinId="22" customBuiltin="1"/>
    <cellStyle name="Výstup" xfId="6" builtinId="21" customBuiltin="1"/>
    <cellStyle name="Vysvětlující text" xfId="11" builtinId="53" customBuiltin="1"/>
    <cellStyle name="Warning" xfId="57" xr:uid="{45BC6EC5-1A96-435E-A990-2A4D1463AAB1}"/>
    <cellStyle name="Zvýraznění 4" xfId="13" builtinId="41" customBuiltin="1"/>
    <cellStyle name="Zvýraznění 5" xfId="14" builtinId="45" customBuiltin="1"/>
    <cellStyle name="Zvýraznění 6" xfId="15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40681</xdr:colOff>
      <xdr:row>0</xdr:row>
      <xdr:rowOff>34143</xdr:rowOff>
    </xdr:from>
    <xdr:ext cx="6644880" cy="1403640"/>
    <xdr:pic>
      <xdr:nvPicPr>
        <xdr:cNvPr id="2" name="Picture 20" descr="HLAVICKA_CATEGORY1">
          <a:extLst>
            <a:ext uri="{FF2B5EF4-FFF2-40B4-BE49-F238E27FC236}">
              <a16:creationId xmlns:a16="http://schemas.microsoft.com/office/drawing/2014/main" id="{8AED920E-848B-6B47-8314-09A8300E8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0681" y="34143"/>
          <a:ext cx="6644880" cy="140364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6C4E5-431B-447E-A762-5664E2540968}">
  <dimension ref="A1:F303"/>
  <sheetViews>
    <sheetView tabSelected="1" workbookViewId="0">
      <selection activeCell="B26" sqref="B26"/>
    </sheetView>
  </sheetViews>
  <sheetFormatPr defaultRowHeight="12.75"/>
  <cols>
    <col min="1" max="1" width="16.28515625" bestFit="1" customWidth="1"/>
    <col min="2" max="2" width="62.28515625" customWidth="1"/>
    <col min="3" max="3" width="4.85546875" bestFit="1" customWidth="1"/>
    <col min="4" max="4" width="3" bestFit="1" customWidth="1"/>
    <col min="5" max="5" width="15.7109375" bestFit="1" customWidth="1"/>
    <col min="6" max="6" width="19.85546875" bestFit="1" customWidth="1"/>
    <col min="7" max="7" width="4.5703125" customWidth="1"/>
    <col min="8" max="256" width="9.5703125" customWidth="1"/>
    <col min="257" max="1024" width="12.28515625" customWidth="1"/>
    <col min="1025" max="1025" width="9.140625" customWidth="1"/>
  </cols>
  <sheetData>
    <row r="1" spans="1:6">
      <c r="A1" s="1"/>
      <c r="B1" s="1"/>
      <c r="C1" s="1"/>
      <c r="D1" s="2"/>
      <c r="E1" s="73"/>
      <c r="F1" s="73"/>
    </row>
    <row r="2" spans="1:6">
      <c r="A2" s="3"/>
      <c r="B2" s="3"/>
      <c r="C2" s="3"/>
      <c r="E2" s="4"/>
      <c r="F2" s="5"/>
    </row>
    <row r="3" spans="1:6">
      <c r="A3" s="3"/>
      <c r="B3" s="3"/>
      <c r="C3" s="3"/>
      <c r="E3" s="4"/>
      <c r="F3" s="5"/>
    </row>
    <row r="4" spans="1:6">
      <c r="A4" s="3"/>
      <c r="B4" s="3"/>
      <c r="E4" s="4"/>
      <c r="F4" s="5"/>
    </row>
    <row r="5" spans="1:6">
      <c r="A5" s="3"/>
      <c r="B5" s="6"/>
      <c r="D5" s="7"/>
      <c r="E5" s="8"/>
      <c r="F5" s="9"/>
    </row>
    <row r="6" spans="1:6">
      <c r="A6" s="3"/>
      <c r="B6" s="3"/>
      <c r="D6" s="7"/>
      <c r="E6" s="71"/>
      <c r="F6" s="71"/>
    </row>
    <row r="7" spans="1:6">
      <c r="A7" s="3"/>
      <c r="B7" s="3"/>
      <c r="D7" s="7"/>
      <c r="E7" s="71"/>
      <c r="F7" s="71"/>
    </row>
    <row r="8" spans="1:6">
      <c r="A8" s="3"/>
      <c r="B8" s="3"/>
      <c r="D8" s="7"/>
      <c r="E8" s="10"/>
      <c r="F8" s="10"/>
    </row>
    <row r="9" spans="1:6" ht="13.5" thickBot="1">
      <c r="A9" s="11"/>
      <c r="B9" s="11"/>
      <c r="C9" s="12"/>
      <c r="D9" s="12"/>
      <c r="E9" s="13"/>
      <c r="F9" s="13"/>
    </row>
    <row r="10" spans="1:6">
      <c r="A10" s="14"/>
      <c r="B10" s="15"/>
    </row>
    <row r="11" spans="1:6" ht="20.25">
      <c r="A11" s="74" t="s">
        <v>0</v>
      </c>
      <c r="B11" s="74"/>
      <c r="C11" s="74"/>
      <c r="D11" s="74"/>
      <c r="E11" s="74"/>
      <c r="F11" s="74"/>
    </row>
    <row r="12" spans="1:6">
      <c r="A12" s="14" t="s">
        <v>1</v>
      </c>
      <c r="B12" s="15"/>
    </row>
    <row r="13" spans="1:6" ht="15.75">
      <c r="A13" s="16" t="s">
        <v>2</v>
      </c>
      <c r="B13" s="17" t="s">
        <v>3</v>
      </c>
    </row>
    <row r="14" spans="1:6">
      <c r="A14" s="18"/>
      <c r="B14" s="18"/>
      <c r="C14" s="19"/>
      <c r="D14" s="19"/>
      <c r="E14" s="19"/>
      <c r="F14" s="19"/>
    </row>
    <row r="15" spans="1:6" ht="15.75">
      <c r="A15" s="16" t="s">
        <v>4</v>
      </c>
      <c r="B15" s="20" t="s">
        <v>5</v>
      </c>
      <c r="D15" s="19"/>
      <c r="E15" s="19"/>
      <c r="F15" s="19"/>
    </row>
    <row r="16" spans="1:6">
      <c r="A16" s="18"/>
      <c r="B16" s="21"/>
      <c r="C16" s="19"/>
      <c r="D16" s="19"/>
      <c r="E16" s="19"/>
      <c r="F16" s="19"/>
    </row>
    <row r="17" spans="1:6" ht="15.75">
      <c r="A17" s="22" t="s">
        <v>6</v>
      </c>
      <c r="B17" s="23" t="s">
        <v>7</v>
      </c>
      <c r="D17" s="19"/>
      <c r="E17" s="19"/>
      <c r="F17" s="19"/>
    </row>
    <row r="18" spans="1:6">
      <c r="A18" s="18"/>
      <c r="B18" s="18"/>
      <c r="C18" s="19"/>
      <c r="D18" s="19"/>
      <c r="E18" s="19"/>
      <c r="F18" s="19"/>
    </row>
    <row r="19" spans="1:6" ht="15.75">
      <c r="A19" s="22" t="s">
        <v>8</v>
      </c>
      <c r="B19" s="17" t="s">
        <v>9</v>
      </c>
      <c r="D19" s="19"/>
      <c r="E19" s="24"/>
      <c r="F19" s="24"/>
    </row>
    <row r="20" spans="1:6">
      <c r="A20" s="25"/>
      <c r="B20" s="24"/>
      <c r="D20" s="19"/>
      <c r="E20" s="24"/>
      <c r="F20" s="24"/>
    </row>
    <row r="21" spans="1:6">
      <c r="A21" s="25"/>
      <c r="B21" s="24"/>
      <c r="D21" s="19"/>
      <c r="E21" s="19"/>
      <c r="F21" s="19"/>
    </row>
    <row r="22" spans="1:6">
      <c r="A22" s="25" t="s">
        <v>10</v>
      </c>
      <c r="B22" s="26" t="s">
        <v>11</v>
      </c>
      <c r="D22" s="19"/>
      <c r="E22" s="19"/>
      <c r="F22" s="19"/>
    </row>
    <row r="23" spans="1:6">
      <c r="A23" s="25"/>
      <c r="B23" s="26" t="s">
        <v>12</v>
      </c>
      <c r="D23" s="19"/>
      <c r="E23" s="19"/>
      <c r="F23" s="19"/>
    </row>
    <row r="24" spans="1:6">
      <c r="A24" s="25"/>
      <c r="B24" s="26" t="s">
        <v>13</v>
      </c>
      <c r="D24" s="19"/>
      <c r="E24" s="19"/>
      <c r="F24" s="19"/>
    </row>
    <row r="25" spans="1:6">
      <c r="A25" s="25"/>
      <c r="B25" s="26"/>
      <c r="D25" s="19"/>
      <c r="E25" s="19"/>
      <c r="F25" s="19"/>
    </row>
    <row r="26" spans="1:6">
      <c r="A26" s="25"/>
      <c r="B26" s="27"/>
      <c r="D26" s="19"/>
      <c r="E26" s="19"/>
      <c r="F26" s="19"/>
    </row>
    <row r="27" spans="1:6">
      <c r="A27" s="25"/>
      <c r="B27" s="26"/>
      <c r="C27" s="19"/>
      <c r="D27" s="19"/>
      <c r="E27" s="19"/>
      <c r="F27" s="19"/>
    </row>
    <row r="28" spans="1:6">
      <c r="A28" s="28" t="s">
        <v>14</v>
      </c>
      <c r="B28" s="29" t="s">
        <v>15</v>
      </c>
      <c r="D28" s="3"/>
      <c r="E28" s="19"/>
      <c r="F28" s="19"/>
    </row>
    <row r="29" spans="1:6">
      <c r="A29" s="28"/>
      <c r="B29" s="29" t="s">
        <v>16</v>
      </c>
      <c r="C29" s="29"/>
      <c r="E29" s="30"/>
    </row>
    <row r="30" spans="1:6">
      <c r="A30" s="28"/>
      <c r="B30" s="29" t="s">
        <v>17</v>
      </c>
      <c r="C30" s="19"/>
      <c r="D30" s="19"/>
      <c r="E30" s="19"/>
      <c r="F30" s="19"/>
    </row>
    <row r="31" spans="1:6">
      <c r="A31" s="28"/>
      <c r="B31" s="29"/>
      <c r="C31" s="19"/>
      <c r="D31" s="19"/>
      <c r="E31" s="19"/>
      <c r="F31" s="19"/>
    </row>
    <row r="32" spans="1:6">
      <c r="A32" s="68" t="s">
        <v>129</v>
      </c>
      <c r="B32" s="69" t="s">
        <v>130</v>
      </c>
      <c r="D32" s="19"/>
      <c r="E32" s="19"/>
      <c r="F32" s="19"/>
    </row>
    <row r="33" spans="1:6">
      <c r="A33" s="28"/>
      <c r="B33" s="31"/>
      <c r="D33" s="19"/>
      <c r="E33" s="19"/>
      <c r="F33" s="19"/>
    </row>
    <row r="34" spans="1:6">
      <c r="A34" s="28"/>
      <c r="B34" s="31"/>
      <c r="D34" s="19"/>
      <c r="E34" s="19"/>
      <c r="F34" s="19"/>
    </row>
    <row r="35" spans="1:6" ht="20.25">
      <c r="A35" s="74" t="s">
        <v>18</v>
      </c>
      <c r="B35" s="74"/>
      <c r="C35" s="74"/>
      <c r="D35" s="74"/>
      <c r="E35" s="74"/>
      <c r="F35" s="74"/>
    </row>
    <row r="36" spans="1:6">
      <c r="A36" s="32"/>
      <c r="B36" s="31"/>
      <c r="D36" s="19"/>
      <c r="E36" s="19"/>
      <c r="F36" s="19"/>
    </row>
    <row r="37" spans="1:6" ht="15.75">
      <c r="B37" s="33" t="s">
        <v>19</v>
      </c>
      <c r="C37" s="34"/>
      <c r="D37" s="34"/>
      <c r="F37" s="35">
        <f>F56</f>
        <v>0</v>
      </c>
    </row>
    <row r="38" spans="1:6" ht="15.75">
      <c r="B38" s="33" t="s">
        <v>20</v>
      </c>
      <c r="C38" s="34"/>
      <c r="D38" s="34"/>
      <c r="F38" s="35">
        <f>F124</f>
        <v>0</v>
      </c>
    </row>
    <row r="39" spans="1:6" ht="15.75">
      <c r="B39" s="33" t="s">
        <v>21</v>
      </c>
      <c r="C39" s="34"/>
      <c r="D39" s="34"/>
      <c r="F39" s="35">
        <f>F197</f>
        <v>0</v>
      </c>
    </row>
    <row r="40" spans="1:6" ht="15.75">
      <c r="B40" s="33" t="s">
        <v>22</v>
      </c>
      <c r="C40" s="34"/>
      <c r="D40" s="34"/>
      <c r="F40" s="35">
        <f>F267</f>
        <v>0</v>
      </c>
    </row>
    <row r="41" spans="1:6" ht="15.75">
      <c r="B41" s="36"/>
      <c r="C41" s="37"/>
      <c r="D41" s="37"/>
      <c r="E41" s="38"/>
      <c r="F41" s="39"/>
    </row>
    <row r="42" spans="1:6" ht="18.75" thickBot="1">
      <c r="B42" s="40" t="s">
        <v>23</v>
      </c>
      <c r="C42" s="41"/>
      <c r="D42" s="41"/>
      <c r="E42" s="41"/>
      <c r="F42" s="42">
        <f>SUM(F37:F41)</f>
        <v>0</v>
      </c>
    </row>
    <row r="43" spans="1:6" ht="13.5" thickTop="1"/>
    <row r="44" spans="1:6">
      <c r="A44" s="28"/>
      <c r="B44" s="31"/>
      <c r="D44" s="19"/>
      <c r="E44" s="19"/>
      <c r="F44" s="19"/>
    </row>
    <row r="45" spans="1:6">
      <c r="A45" s="28"/>
      <c r="D45" s="19"/>
      <c r="E45" s="24" t="s">
        <v>24</v>
      </c>
      <c r="F45" s="24" t="s">
        <v>25</v>
      </c>
    </row>
    <row r="46" spans="1:6" ht="18.75">
      <c r="A46" s="43" t="s">
        <v>6</v>
      </c>
      <c r="B46" s="44" t="s">
        <v>19</v>
      </c>
      <c r="C46" s="45"/>
      <c r="D46" s="46"/>
      <c r="E46" s="45"/>
      <c r="F46" s="45"/>
    </row>
    <row r="47" spans="1:6">
      <c r="A47" s="25"/>
      <c r="B47" s="71"/>
      <c r="C47" s="71"/>
      <c r="D47" s="71"/>
      <c r="E47" s="71"/>
      <c r="F47" s="71"/>
    </row>
    <row r="48" spans="1:6">
      <c r="A48" s="47"/>
    </row>
    <row r="49" spans="1:6" ht="15.75">
      <c r="A49" s="72" t="s">
        <v>26</v>
      </c>
      <c r="B49" s="72"/>
      <c r="C49" s="72"/>
      <c r="D49" s="72"/>
      <c r="E49" s="72"/>
      <c r="F49" s="72"/>
    </row>
    <row r="50" spans="1:6">
      <c r="A50" s="29"/>
      <c r="B50" s="29" t="s">
        <v>27</v>
      </c>
      <c r="C50" s="29"/>
      <c r="D50" s="29"/>
      <c r="E50" s="29"/>
      <c r="F50" s="48">
        <f>F67</f>
        <v>0</v>
      </c>
    </row>
    <row r="51" spans="1:6">
      <c r="A51" s="29"/>
      <c r="B51" s="29" t="s">
        <v>28</v>
      </c>
      <c r="C51" s="29"/>
      <c r="D51" s="29"/>
      <c r="E51" s="29"/>
      <c r="F51" s="48">
        <f>F81</f>
        <v>0</v>
      </c>
    </row>
    <row r="52" spans="1:6">
      <c r="A52" s="29"/>
      <c r="B52" s="29" t="s">
        <v>29</v>
      </c>
      <c r="C52" s="29"/>
      <c r="D52" s="29"/>
      <c r="E52" s="29"/>
      <c r="F52" s="48">
        <f>F86+F109</f>
        <v>0</v>
      </c>
    </row>
    <row r="53" spans="1:6">
      <c r="A53" s="29"/>
      <c r="B53" s="29" t="s">
        <v>30</v>
      </c>
      <c r="C53" s="29"/>
      <c r="D53" s="29"/>
      <c r="E53" s="29"/>
      <c r="F53" s="48">
        <f>F101</f>
        <v>0</v>
      </c>
    </row>
    <row r="54" spans="1:6">
      <c r="A54" s="29"/>
      <c r="B54" s="29" t="s">
        <v>31</v>
      </c>
      <c r="C54" s="29"/>
      <c r="D54" s="29"/>
      <c r="E54" s="29"/>
      <c r="F54" s="48">
        <f>F94</f>
        <v>0</v>
      </c>
    </row>
    <row r="55" spans="1:6">
      <c r="A55" s="29"/>
      <c r="B55" s="29" t="s">
        <v>32</v>
      </c>
      <c r="C55" s="29"/>
      <c r="D55" s="29"/>
      <c r="E55" s="29"/>
      <c r="F55" s="48">
        <v>0</v>
      </c>
    </row>
    <row r="56" spans="1:6" ht="13.5" thickBot="1">
      <c r="A56" s="49"/>
      <c r="B56" s="50" t="s">
        <v>33</v>
      </c>
      <c r="C56" s="51"/>
      <c r="D56" s="51"/>
      <c r="E56" s="52"/>
      <c r="F56" s="53">
        <f>SUM(F50:F55)</f>
        <v>0</v>
      </c>
    </row>
    <row r="58" spans="1:6" ht="15.75">
      <c r="A58" s="72" t="s">
        <v>34</v>
      </c>
      <c r="B58" s="72"/>
      <c r="C58" s="72"/>
      <c r="D58" s="72"/>
      <c r="E58" s="72"/>
      <c r="F58" s="72"/>
    </row>
    <row r="59" spans="1:6">
      <c r="A59" s="54"/>
      <c r="B59" s="54"/>
      <c r="C59" s="54"/>
      <c r="D59" s="54"/>
      <c r="E59" s="54"/>
      <c r="F59" s="54"/>
    </row>
    <row r="60" spans="1:6">
      <c r="A60" s="55"/>
      <c r="B60" s="56" t="s">
        <v>27</v>
      </c>
      <c r="C60" s="55"/>
      <c r="D60" s="55"/>
      <c r="E60" s="55"/>
      <c r="F60" s="55"/>
    </row>
    <row r="61" spans="1:6">
      <c r="B61" s="71"/>
      <c r="C61" s="71"/>
      <c r="D61" s="71"/>
      <c r="E61" s="71"/>
      <c r="F61" s="71"/>
    </row>
    <row r="62" spans="1:6">
      <c r="A62" s="57"/>
      <c r="B62" s="58" t="s">
        <v>35</v>
      </c>
      <c r="C62" s="59" t="s">
        <v>36</v>
      </c>
      <c r="D62" s="59" t="s">
        <v>37</v>
      </c>
      <c r="E62" s="60" t="s">
        <v>38</v>
      </c>
      <c r="F62" s="60" t="s">
        <v>39</v>
      </c>
    </row>
    <row r="63" spans="1:6">
      <c r="A63" s="57"/>
      <c r="B63" s="61" t="s">
        <v>40</v>
      </c>
      <c r="C63" s="62">
        <v>2</v>
      </c>
      <c r="D63" s="62" t="s">
        <v>41</v>
      </c>
      <c r="E63" s="63"/>
      <c r="F63" s="63">
        <f>E63*C63</f>
        <v>0</v>
      </c>
    </row>
    <row r="64" spans="1:6">
      <c r="A64" s="57"/>
      <c r="B64" s="61" t="s">
        <v>42</v>
      </c>
      <c r="C64" s="62">
        <v>2</v>
      </c>
      <c r="D64" s="62" t="s">
        <v>41</v>
      </c>
      <c r="E64" s="63"/>
      <c r="F64" s="63">
        <f>E64*C64</f>
        <v>0</v>
      </c>
    </row>
    <row r="65" spans="1:6">
      <c r="A65" s="57"/>
      <c r="B65" s="61" t="s">
        <v>43</v>
      </c>
      <c r="C65" s="62">
        <v>1</v>
      </c>
      <c r="D65" s="62" t="s">
        <v>41</v>
      </c>
      <c r="E65" s="63"/>
      <c r="F65" s="63">
        <f>E65*C65</f>
        <v>0</v>
      </c>
    </row>
    <row r="66" spans="1:6">
      <c r="A66" s="57"/>
      <c r="B66" s="61" t="s">
        <v>44</v>
      </c>
      <c r="C66" s="62">
        <v>1</v>
      </c>
      <c r="D66" s="62" t="s">
        <v>41</v>
      </c>
      <c r="E66" s="63"/>
      <c r="F66" s="63">
        <f>E66*C66</f>
        <v>0</v>
      </c>
    </row>
    <row r="67" spans="1:6">
      <c r="A67" s="49"/>
      <c r="B67" s="64" t="s">
        <v>39</v>
      </c>
      <c r="C67" s="65"/>
      <c r="D67" s="65"/>
      <c r="E67" s="65"/>
      <c r="F67" s="66">
        <f>SUM(F63:F66)</f>
        <v>0</v>
      </c>
    </row>
    <row r="68" spans="1:6">
      <c r="A68" s="54"/>
      <c r="B68" s="54"/>
      <c r="C68" s="54"/>
      <c r="D68" s="54"/>
      <c r="E68" s="54"/>
      <c r="F68" s="54"/>
    </row>
    <row r="69" spans="1:6">
      <c r="A69" s="55"/>
      <c r="B69" s="56" t="s">
        <v>28</v>
      </c>
      <c r="C69" s="55"/>
      <c r="D69" s="55"/>
      <c r="E69" s="55"/>
      <c r="F69" s="55"/>
    </row>
    <row r="70" spans="1:6">
      <c r="B70" s="71"/>
      <c r="C70" s="71"/>
      <c r="D70" s="71"/>
      <c r="E70" s="71"/>
      <c r="F70" s="71"/>
    </row>
    <row r="71" spans="1:6">
      <c r="A71" s="57"/>
      <c r="B71" s="58" t="s">
        <v>35</v>
      </c>
      <c r="C71" s="59" t="s">
        <v>36</v>
      </c>
      <c r="D71" s="59" t="s">
        <v>37</v>
      </c>
      <c r="E71" s="60" t="s">
        <v>38</v>
      </c>
      <c r="F71" s="60" t="s">
        <v>39</v>
      </c>
    </row>
    <row r="72" spans="1:6">
      <c r="A72" s="57"/>
      <c r="B72" s="61" t="s">
        <v>45</v>
      </c>
      <c r="C72" s="62">
        <v>1</v>
      </c>
      <c r="D72" s="62" t="s">
        <v>41</v>
      </c>
      <c r="E72" s="63"/>
      <c r="F72" s="63">
        <f t="shared" ref="F72:F80" si="0">E72*C72</f>
        <v>0</v>
      </c>
    </row>
    <row r="73" spans="1:6">
      <c r="A73" s="57"/>
      <c r="B73" s="61" t="s">
        <v>46</v>
      </c>
      <c r="C73" s="62">
        <v>1</v>
      </c>
      <c r="D73" s="62" t="s">
        <v>41</v>
      </c>
      <c r="E73" s="63"/>
      <c r="F73" s="63">
        <f t="shared" si="0"/>
        <v>0</v>
      </c>
    </row>
    <row r="74" spans="1:6">
      <c r="A74" s="57"/>
      <c r="B74" s="61" t="s">
        <v>47</v>
      </c>
      <c r="C74" s="62">
        <v>90</v>
      </c>
      <c r="D74" s="62" t="s">
        <v>48</v>
      </c>
      <c r="E74" s="63"/>
      <c r="F74" s="63">
        <f t="shared" si="0"/>
        <v>0</v>
      </c>
    </row>
    <row r="75" spans="1:6">
      <c r="A75" s="57"/>
      <c r="B75" s="61" t="s">
        <v>49</v>
      </c>
      <c r="C75" s="62">
        <v>2</v>
      </c>
      <c r="D75" s="62" t="s">
        <v>41</v>
      </c>
      <c r="E75" s="63"/>
      <c r="F75" s="63">
        <f t="shared" si="0"/>
        <v>0</v>
      </c>
    </row>
    <row r="76" spans="1:6">
      <c r="A76" s="57"/>
      <c r="B76" s="61" t="s">
        <v>50</v>
      </c>
      <c r="C76" s="62">
        <v>8</v>
      </c>
      <c r="D76" s="62" t="s">
        <v>41</v>
      </c>
      <c r="E76" s="63"/>
      <c r="F76" s="63">
        <f t="shared" si="0"/>
        <v>0</v>
      </c>
    </row>
    <row r="77" spans="1:6">
      <c r="A77" s="57"/>
      <c r="B77" s="61" t="s">
        <v>51</v>
      </c>
      <c r="C77" s="62">
        <v>4</v>
      </c>
      <c r="D77" s="62" t="s">
        <v>41</v>
      </c>
      <c r="E77" s="63"/>
      <c r="F77" s="63">
        <f t="shared" si="0"/>
        <v>0</v>
      </c>
    </row>
    <row r="78" spans="1:6">
      <c r="A78" s="57"/>
      <c r="B78" s="61" t="s">
        <v>140</v>
      </c>
      <c r="C78" s="62">
        <v>20</v>
      </c>
      <c r="D78" s="62" t="s">
        <v>48</v>
      </c>
      <c r="E78" s="63"/>
      <c r="F78" s="63">
        <f t="shared" si="0"/>
        <v>0</v>
      </c>
    </row>
    <row r="79" spans="1:6">
      <c r="A79" s="57"/>
      <c r="B79" s="61" t="s">
        <v>52</v>
      </c>
      <c r="C79" s="62">
        <v>40</v>
      </c>
      <c r="D79" s="62" t="s">
        <v>41</v>
      </c>
      <c r="E79" s="63"/>
      <c r="F79" s="63">
        <f t="shared" si="0"/>
        <v>0</v>
      </c>
    </row>
    <row r="80" spans="1:6">
      <c r="A80" s="57"/>
      <c r="B80" s="61" t="s">
        <v>53</v>
      </c>
      <c r="C80" s="62">
        <v>1</v>
      </c>
      <c r="D80" s="62" t="s">
        <v>54</v>
      </c>
      <c r="E80" s="63"/>
      <c r="F80" s="63">
        <f t="shared" si="0"/>
        <v>0</v>
      </c>
    </row>
    <row r="81" spans="1:6">
      <c r="A81" s="49"/>
      <c r="B81" s="64" t="s">
        <v>39</v>
      </c>
      <c r="C81" s="65"/>
      <c r="D81" s="65"/>
      <c r="E81" s="65"/>
      <c r="F81" s="66">
        <f>SUM(F72:F80)</f>
        <v>0</v>
      </c>
    </row>
    <row r="82" spans="1:6">
      <c r="A82" s="54"/>
      <c r="B82" s="54"/>
      <c r="C82" s="54"/>
      <c r="D82" s="54"/>
      <c r="E82" s="54"/>
      <c r="F82" s="54"/>
    </row>
    <row r="83" spans="1:6">
      <c r="A83" s="55"/>
      <c r="B83" s="56" t="s">
        <v>55</v>
      </c>
      <c r="C83" s="55"/>
      <c r="D83" s="55"/>
      <c r="E83" s="55"/>
      <c r="F83" s="55"/>
    </row>
    <row r="84" spans="1:6">
      <c r="B84" s="71"/>
      <c r="C84" s="71"/>
      <c r="D84" s="71"/>
      <c r="E84" s="71"/>
      <c r="F84" s="71"/>
    </row>
    <row r="85" spans="1:6">
      <c r="A85" s="57"/>
      <c r="B85" s="58" t="s">
        <v>35</v>
      </c>
      <c r="C85" s="59" t="s">
        <v>36</v>
      </c>
      <c r="D85" s="59" t="s">
        <v>37</v>
      </c>
      <c r="E85" s="60" t="s">
        <v>38</v>
      </c>
      <c r="F85" s="60" t="s">
        <v>39</v>
      </c>
    </row>
    <row r="86" spans="1:6">
      <c r="A86" s="49"/>
      <c r="B86" s="64" t="s">
        <v>39</v>
      </c>
      <c r="C86" s="65"/>
      <c r="D86" s="65"/>
      <c r="E86" s="65"/>
      <c r="F86" s="66">
        <v>0</v>
      </c>
    </row>
    <row r="87" spans="1:6">
      <c r="A87" s="54"/>
      <c r="B87" s="54"/>
      <c r="C87" s="54"/>
      <c r="D87" s="54"/>
      <c r="E87" s="54"/>
      <c r="F87" s="54"/>
    </row>
    <row r="88" spans="1:6">
      <c r="A88" s="55"/>
      <c r="B88" s="56" t="s">
        <v>31</v>
      </c>
      <c r="C88" s="55"/>
      <c r="D88" s="55"/>
      <c r="E88" s="55"/>
      <c r="F88" s="55"/>
    </row>
    <row r="89" spans="1:6">
      <c r="B89" s="71"/>
      <c r="C89" s="71"/>
      <c r="D89" s="71"/>
      <c r="E89" s="71"/>
      <c r="F89" s="71"/>
    </row>
    <row r="90" spans="1:6">
      <c r="A90" s="57"/>
      <c r="B90" s="58" t="s">
        <v>35</v>
      </c>
      <c r="C90" s="59" t="s">
        <v>36</v>
      </c>
      <c r="D90" s="59" t="s">
        <v>37</v>
      </c>
      <c r="E90" s="60" t="s">
        <v>38</v>
      </c>
      <c r="F90" s="60" t="s">
        <v>39</v>
      </c>
    </row>
    <row r="91" spans="1:6">
      <c r="A91" s="57"/>
      <c r="B91" s="61" t="s">
        <v>56</v>
      </c>
      <c r="C91" s="62">
        <v>2</v>
      </c>
      <c r="D91" s="62" t="s">
        <v>57</v>
      </c>
      <c r="E91" s="63"/>
      <c r="F91" s="63">
        <f>E91*C91</f>
        <v>0</v>
      </c>
    </row>
    <row r="92" spans="1:6">
      <c r="A92" s="57"/>
      <c r="B92" s="61" t="s">
        <v>58</v>
      </c>
      <c r="C92" s="62">
        <v>4</v>
      </c>
      <c r="D92" s="62" t="s">
        <v>57</v>
      </c>
      <c r="E92" s="63"/>
      <c r="F92" s="63">
        <f>E92*C92</f>
        <v>0</v>
      </c>
    </row>
    <row r="93" spans="1:6">
      <c r="A93" s="57"/>
      <c r="B93" s="61" t="s">
        <v>59</v>
      </c>
      <c r="C93" s="62">
        <v>4</v>
      </c>
      <c r="D93" s="62" t="s">
        <v>57</v>
      </c>
      <c r="E93" s="63"/>
      <c r="F93" s="63">
        <f>E93*C93</f>
        <v>0</v>
      </c>
    </row>
    <row r="94" spans="1:6">
      <c r="A94" s="49"/>
      <c r="B94" s="64" t="s">
        <v>39</v>
      </c>
      <c r="C94" s="65"/>
      <c r="D94" s="65"/>
      <c r="E94" s="65"/>
      <c r="F94" s="66">
        <f>SUM(F91:F93)</f>
        <v>0</v>
      </c>
    </row>
    <row r="95" spans="1:6">
      <c r="A95" s="54"/>
      <c r="B95" s="54"/>
      <c r="C95" s="54"/>
      <c r="D95" s="54"/>
      <c r="E95" s="54"/>
      <c r="F95" s="54"/>
    </row>
    <row r="96" spans="1:6">
      <c r="A96" s="55"/>
      <c r="B96" s="56" t="s">
        <v>60</v>
      </c>
      <c r="C96" s="55"/>
      <c r="D96" s="55"/>
      <c r="E96" s="55"/>
      <c r="F96" s="55"/>
    </row>
    <row r="97" spans="1:6">
      <c r="B97" s="71"/>
      <c r="C97" s="71"/>
      <c r="D97" s="71"/>
      <c r="E97" s="71"/>
      <c r="F97" s="71"/>
    </row>
    <row r="98" spans="1:6">
      <c r="A98" s="57"/>
      <c r="B98" s="58" t="s">
        <v>35</v>
      </c>
      <c r="C98" s="59" t="s">
        <v>36</v>
      </c>
      <c r="D98" s="59" t="s">
        <v>37</v>
      </c>
      <c r="E98" s="60" t="s">
        <v>38</v>
      </c>
      <c r="F98" s="60" t="s">
        <v>39</v>
      </c>
    </row>
    <row r="99" spans="1:6">
      <c r="A99" s="57"/>
      <c r="B99" s="61" t="s">
        <v>61</v>
      </c>
      <c r="C99" s="62">
        <v>4</v>
      </c>
      <c r="D99" s="62" t="s">
        <v>57</v>
      </c>
      <c r="E99" s="63"/>
      <c r="F99" s="63">
        <f>E99*C99</f>
        <v>0</v>
      </c>
    </row>
    <row r="100" spans="1:6">
      <c r="A100" s="57"/>
      <c r="B100" s="61" t="s">
        <v>62</v>
      </c>
      <c r="C100" s="62">
        <v>1</v>
      </c>
      <c r="D100" s="62" t="s">
        <v>57</v>
      </c>
      <c r="E100" s="63"/>
      <c r="F100" s="63">
        <f>E100*C100</f>
        <v>0</v>
      </c>
    </row>
    <row r="101" spans="1:6">
      <c r="A101" s="49"/>
      <c r="B101" s="64" t="s">
        <v>39</v>
      </c>
      <c r="C101" s="65"/>
      <c r="D101" s="65"/>
      <c r="E101" s="65"/>
      <c r="F101" s="66">
        <f>SUM(F99:F100)</f>
        <v>0</v>
      </c>
    </row>
    <row r="102" spans="1:6">
      <c r="A102" s="54"/>
      <c r="B102" s="54"/>
      <c r="C102" s="54"/>
      <c r="D102" s="54"/>
      <c r="E102" s="54"/>
      <c r="F102" s="54"/>
    </row>
    <row r="103" spans="1:6">
      <c r="A103" s="55"/>
      <c r="B103" s="56" t="s">
        <v>63</v>
      </c>
      <c r="C103" s="55"/>
      <c r="D103" s="55"/>
      <c r="E103" s="55"/>
      <c r="F103" s="55"/>
    </row>
    <row r="104" spans="1:6">
      <c r="B104" s="71"/>
      <c r="C104" s="71"/>
      <c r="D104" s="71"/>
      <c r="E104" s="71"/>
      <c r="F104" s="71"/>
    </row>
    <row r="105" spans="1:6">
      <c r="A105" s="57"/>
      <c r="B105" s="58" t="s">
        <v>35</v>
      </c>
      <c r="C105" s="59" t="s">
        <v>36</v>
      </c>
      <c r="D105" s="59" t="s">
        <v>37</v>
      </c>
      <c r="E105" s="60" t="s">
        <v>38</v>
      </c>
      <c r="F105" s="60" t="s">
        <v>39</v>
      </c>
    </row>
    <row r="106" spans="1:6">
      <c r="A106" s="57"/>
      <c r="B106" s="61" t="s">
        <v>64</v>
      </c>
      <c r="C106" s="62">
        <v>1</v>
      </c>
      <c r="D106" s="62" t="s">
        <v>41</v>
      </c>
      <c r="E106" s="63"/>
      <c r="F106" s="63">
        <f>E106*C106</f>
        <v>0</v>
      </c>
    </row>
    <row r="107" spans="1:6">
      <c r="A107" s="57"/>
      <c r="B107" s="61" t="s">
        <v>65</v>
      </c>
      <c r="C107" s="62">
        <v>1</v>
      </c>
      <c r="D107" s="62" t="s">
        <v>41</v>
      </c>
      <c r="E107" s="63"/>
      <c r="F107" s="63">
        <f>E107*C107</f>
        <v>0</v>
      </c>
    </row>
    <row r="108" spans="1:6">
      <c r="A108" s="57"/>
      <c r="B108" s="61" t="s">
        <v>66</v>
      </c>
      <c r="C108" s="62">
        <v>2</v>
      </c>
      <c r="D108" s="62" t="s">
        <v>41</v>
      </c>
      <c r="E108" s="63"/>
      <c r="F108" s="63">
        <f>E108*C108</f>
        <v>0</v>
      </c>
    </row>
    <row r="109" spans="1:6">
      <c r="A109" s="49"/>
      <c r="B109" s="64" t="s">
        <v>39</v>
      </c>
      <c r="C109" s="65"/>
      <c r="D109" s="65"/>
      <c r="E109" s="65"/>
      <c r="F109" s="66">
        <f>SUM(F106:F108)</f>
        <v>0</v>
      </c>
    </row>
    <row r="113" spans="1:6">
      <c r="A113" s="28"/>
      <c r="B113" s="31"/>
      <c r="D113" s="19"/>
      <c r="E113" s="19"/>
      <c r="F113" s="19"/>
    </row>
    <row r="114" spans="1:6">
      <c r="A114" s="28"/>
      <c r="D114" s="19"/>
      <c r="E114" s="24" t="s">
        <v>24</v>
      </c>
      <c r="F114" s="24" t="s">
        <v>67</v>
      </c>
    </row>
    <row r="115" spans="1:6" ht="18.75">
      <c r="A115" s="43" t="s">
        <v>6</v>
      </c>
      <c r="B115" s="44" t="s">
        <v>20</v>
      </c>
      <c r="C115" s="45"/>
      <c r="D115" s="46"/>
      <c r="E115" s="45"/>
      <c r="F115" s="45"/>
    </row>
    <row r="116" spans="1:6">
      <c r="A116" s="25"/>
      <c r="B116" s="71"/>
      <c r="C116" s="71"/>
      <c r="D116" s="71"/>
      <c r="E116" s="71"/>
      <c r="F116" s="71"/>
    </row>
    <row r="117" spans="1:6">
      <c r="A117" s="47"/>
    </row>
    <row r="118" spans="1:6" ht="15.75">
      <c r="A118" s="72" t="s">
        <v>26</v>
      </c>
      <c r="B118" s="72"/>
      <c r="C118" s="72"/>
      <c r="D118" s="72"/>
      <c r="E118" s="72"/>
      <c r="F118" s="72"/>
    </row>
    <row r="119" spans="1:6">
      <c r="A119" s="29"/>
      <c r="B119" s="29" t="s">
        <v>27</v>
      </c>
      <c r="C119" s="29"/>
      <c r="D119" s="29"/>
      <c r="E119" s="29"/>
      <c r="F119" s="48">
        <f>F147</f>
        <v>0</v>
      </c>
    </row>
    <row r="120" spans="1:6">
      <c r="A120" s="29"/>
      <c r="B120" s="29" t="s">
        <v>28</v>
      </c>
      <c r="C120" s="29"/>
      <c r="D120" s="29"/>
      <c r="E120" s="29"/>
      <c r="F120" s="48">
        <f>F162</f>
        <v>0</v>
      </c>
    </row>
    <row r="121" spans="1:6">
      <c r="A121" s="29"/>
      <c r="B121" s="29" t="s">
        <v>29</v>
      </c>
      <c r="C121" s="29"/>
      <c r="D121" s="29"/>
      <c r="E121" s="29"/>
      <c r="F121" s="48">
        <f>F167+F173</f>
        <v>0</v>
      </c>
    </row>
    <row r="122" spans="1:6">
      <c r="A122" s="29"/>
      <c r="B122" s="29" t="s">
        <v>31</v>
      </c>
      <c r="C122" s="29"/>
      <c r="D122" s="29"/>
      <c r="E122" s="29"/>
      <c r="F122" s="48">
        <f>F181</f>
        <v>0</v>
      </c>
    </row>
    <row r="123" spans="1:6">
      <c r="A123" s="29"/>
      <c r="B123" s="29" t="s">
        <v>32</v>
      </c>
      <c r="C123" s="29"/>
      <c r="D123" s="29"/>
      <c r="E123" s="29"/>
      <c r="F123" s="48">
        <v>0</v>
      </c>
    </row>
    <row r="124" spans="1:6" ht="13.5" thickBot="1">
      <c r="A124" s="49"/>
      <c r="B124" s="50" t="s">
        <v>33</v>
      </c>
      <c r="C124" s="51"/>
      <c r="D124" s="51"/>
      <c r="E124" s="52"/>
      <c r="F124" s="53">
        <f>SUM(F119:F123)</f>
        <v>0</v>
      </c>
    </row>
    <row r="126" spans="1:6" ht="15.75">
      <c r="A126" s="72" t="s">
        <v>34</v>
      </c>
      <c r="B126" s="72"/>
      <c r="C126" s="72"/>
      <c r="D126" s="72"/>
      <c r="E126" s="72"/>
      <c r="F126" s="72"/>
    </row>
    <row r="127" spans="1:6">
      <c r="A127" s="54"/>
      <c r="B127" s="54"/>
      <c r="C127" s="54"/>
      <c r="D127" s="54"/>
      <c r="E127" s="54"/>
      <c r="F127" s="54"/>
    </row>
    <row r="128" spans="1:6">
      <c r="A128" s="55"/>
      <c r="B128" s="56" t="s">
        <v>27</v>
      </c>
      <c r="C128" s="55"/>
      <c r="D128" s="55"/>
      <c r="E128" s="55"/>
      <c r="F128" s="55"/>
    </row>
    <row r="129" spans="1:6">
      <c r="B129" s="71"/>
      <c r="C129" s="71"/>
      <c r="D129" s="71"/>
      <c r="E129" s="71"/>
      <c r="F129" s="71"/>
    </row>
    <row r="130" spans="1:6">
      <c r="A130" s="57"/>
      <c r="B130" s="58" t="s">
        <v>35</v>
      </c>
      <c r="C130" s="59" t="s">
        <v>36</v>
      </c>
      <c r="D130" s="59" t="s">
        <v>37</v>
      </c>
      <c r="E130" s="60" t="s">
        <v>38</v>
      </c>
      <c r="F130" s="60" t="s">
        <v>39</v>
      </c>
    </row>
    <row r="131" spans="1:6">
      <c r="A131" s="57"/>
      <c r="B131" s="61" t="s">
        <v>68</v>
      </c>
      <c r="C131" s="62">
        <v>1</v>
      </c>
      <c r="D131" s="62" t="s">
        <v>41</v>
      </c>
      <c r="E131" s="63"/>
      <c r="F131" s="63">
        <f t="shared" ref="F131:F146" si="1">E131*C131</f>
        <v>0</v>
      </c>
    </row>
    <row r="132" spans="1:6">
      <c r="A132" s="57"/>
      <c r="B132" s="61" t="s">
        <v>46</v>
      </c>
      <c r="C132" s="62">
        <v>30</v>
      </c>
      <c r="D132" s="62" t="s">
        <v>41</v>
      </c>
      <c r="E132" s="63"/>
      <c r="F132" s="63">
        <f t="shared" si="1"/>
        <v>0</v>
      </c>
    </row>
    <row r="133" spans="1:6">
      <c r="A133" s="57"/>
      <c r="B133" s="61" t="s">
        <v>69</v>
      </c>
      <c r="C133" s="62">
        <v>2</v>
      </c>
      <c r="D133" s="62" t="s">
        <v>41</v>
      </c>
      <c r="E133" s="63"/>
      <c r="F133" s="63">
        <f t="shared" si="1"/>
        <v>0</v>
      </c>
    </row>
    <row r="134" spans="1:6">
      <c r="A134" s="57"/>
      <c r="B134" s="61" t="s">
        <v>70</v>
      </c>
      <c r="C134" s="62">
        <v>2</v>
      </c>
      <c r="D134" s="62" t="s">
        <v>41</v>
      </c>
      <c r="E134" s="63"/>
      <c r="F134" s="63">
        <f t="shared" si="1"/>
        <v>0</v>
      </c>
    </row>
    <row r="135" spans="1:6">
      <c r="A135" s="57"/>
      <c r="B135" s="61" t="s">
        <v>71</v>
      </c>
      <c r="C135" s="62">
        <v>5</v>
      </c>
      <c r="D135" s="62" t="s">
        <v>41</v>
      </c>
      <c r="E135" s="63"/>
      <c r="F135" s="63">
        <f t="shared" si="1"/>
        <v>0</v>
      </c>
    </row>
    <row r="136" spans="1:6">
      <c r="A136" s="57"/>
      <c r="B136" s="61" t="s">
        <v>45</v>
      </c>
      <c r="C136" s="62">
        <v>3</v>
      </c>
      <c r="D136" s="62" t="s">
        <v>41</v>
      </c>
      <c r="E136" s="63"/>
      <c r="F136" s="63">
        <f t="shared" si="1"/>
        <v>0</v>
      </c>
    </row>
    <row r="137" spans="1:6">
      <c r="A137" s="57"/>
      <c r="B137" s="61" t="s">
        <v>72</v>
      </c>
      <c r="C137" s="62">
        <v>2</v>
      </c>
      <c r="D137" s="62" t="s">
        <v>41</v>
      </c>
      <c r="E137" s="63"/>
      <c r="F137" s="63">
        <f t="shared" si="1"/>
        <v>0</v>
      </c>
    </row>
    <row r="138" spans="1:6">
      <c r="A138" s="57"/>
      <c r="B138" s="61" t="s">
        <v>73</v>
      </c>
      <c r="C138" s="62">
        <v>1</v>
      </c>
      <c r="D138" s="62" t="s">
        <v>41</v>
      </c>
      <c r="E138" s="63"/>
      <c r="F138" s="63">
        <f t="shared" si="1"/>
        <v>0</v>
      </c>
    </row>
    <row r="139" spans="1:6">
      <c r="A139" s="57"/>
      <c r="B139" s="61" t="s">
        <v>74</v>
      </c>
      <c r="C139" s="62">
        <v>1</v>
      </c>
      <c r="D139" s="62" t="s">
        <v>41</v>
      </c>
      <c r="E139" s="63"/>
      <c r="F139" s="63">
        <f t="shared" si="1"/>
        <v>0</v>
      </c>
    </row>
    <row r="140" spans="1:6">
      <c r="A140" s="57"/>
      <c r="B140" s="61" t="s">
        <v>75</v>
      </c>
      <c r="C140" s="62">
        <v>9</v>
      </c>
      <c r="D140" s="62" t="s">
        <v>41</v>
      </c>
      <c r="E140" s="63"/>
      <c r="F140" s="63">
        <f t="shared" si="1"/>
        <v>0</v>
      </c>
    </row>
    <row r="141" spans="1:6">
      <c r="A141" s="57"/>
      <c r="B141" s="61" t="s">
        <v>76</v>
      </c>
      <c r="C141" s="62">
        <v>1</v>
      </c>
      <c r="D141" s="62" t="s">
        <v>54</v>
      </c>
      <c r="E141" s="63"/>
      <c r="F141" s="63">
        <f t="shared" si="1"/>
        <v>0</v>
      </c>
    </row>
    <row r="142" spans="1:6">
      <c r="A142" s="57"/>
      <c r="B142" s="61" t="s">
        <v>47</v>
      </c>
      <c r="C142" s="62">
        <v>2250</v>
      </c>
      <c r="D142" s="62" t="s">
        <v>48</v>
      </c>
      <c r="E142" s="63"/>
      <c r="F142" s="63">
        <f t="shared" si="1"/>
        <v>0</v>
      </c>
    </row>
    <row r="143" spans="1:6">
      <c r="A143" s="57"/>
      <c r="B143" s="61" t="s">
        <v>77</v>
      </c>
      <c r="C143" s="62">
        <v>30</v>
      </c>
      <c r="D143" s="62" t="s">
        <v>41</v>
      </c>
      <c r="E143" s="63"/>
      <c r="F143" s="63">
        <f t="shared" si="1"/>
        <v>0</v>
      </c>
    </row>
    <row r="144" spans="1:6">
      <c r="A144" s="57"/>
      <c r="B144" s="61" t="s">
        <v>78</v>
      </c>
      <c r="C144" s="62">
        <v>60</v>
      </c>
      <c r="D144" s="62" t="s">
        <v>41</v>
      </c>
      <c r="E144" s="63"/>
      <c r="F144" s="63">
        <f t="shared" si="1"/>
        <v>0</v>
      </c>
    </row>
    <row r="145" spans="1:6">
      <c r="A145" s="57"/>
      <c r="B145" s="61" t="s">
        <v>50</v>
      </c>
      <c r="C145" s="62">
        <v>240</v>
      </c>
      <c r="D145" s="62" t="s">
        <v>41</v>
      </c>
      <c r="E145" s="63"/>
      <c r="F145" s="63">
        <f t="shared" si="1"/>
        <v>0</v>
      </c>
    </row>
    <row r="146" spans="1:6">
      <c r="A146" s="57"/>
      <c r="B146" s="61" t="s">
        <v>79</v>
      </c>
      <c r="C146" s="62">
        <v>1</v>
      </c>
      <c r="D146" s="62" t="s">
        <v>54</v>
      </c>
      <c r="E146" s="63"/>
      <c r="F146" s="63">
        <f t="shared" si="1"/>
        <v>0</v>
      </c>
    </row>
    <row r="147" spans="1:6">
      <c r="A147" s="49"/>
      <c r="B147" s="64" t="s">
        <v>39</v>
      </c>
      <c r="C147" s="65"/>
      <c r="D147" s="65"/>
      <c r="E147" s="65"/>
      <c r="F147" s="66">
        <f>SUM(F131:F146)</f>
        <v>0</v>
      </c>
    </row>
    <row r="148" spans="1:6">
      <c r="A148" s="54"/>
      <c r="B148" s="54"/>
      <c r="C148" s="54"/>
      <c r="D148" s="54"/>
      <c r="E148" s="54"/>
      <c r="F148" s="54"/>
    </row>
    <row r="149" spans="1:6">
      <c r="A149" s="55"/>
      <c r="B149" s="56" t="s">
        <v>28</v>
      </c>
      <c r="C149" s="55"/>
      <c r="D149" s="55"/>
      <c r="E149" s="55"/>
      <c r="F149" s="55"/>
    </row>
    <row r="150" spans="1:6">
      <c r="B150" s="71"/>
      <c r="C150" s="71"/>
      <c r="D150" s="71"/>
      <c r="E150" s="71"/>
      <c r="F150" s="71"/>
    </row>
    <row r="151" spans="1:6">
      <c r="A151" s="57"/>
      <c r="B151" s="58" t="s">
        <v>35</v>
      </c>
      <c r="C151" s="59" t="s">
        <v>36</v>
      </c>
      <c r="D151" s="59" t="s">
        <v>37</v>
      </c>
      <c r="E151" s="60" t="s">
        <v>38</v>
      </c>
      <c r="F151" s="60" t="s">
        <v>39</v>
      </c>
    </row>
    <row r="152" spans="1:6">
      <c r="A152" s="57"/>
      <c r="B152" s="70" t="s">
        <v>131</v>
      </c>
      <c r="C152" s="62">
        <v>22</v>
      </c>
      <c r="D152" s="62" t="s">
        <v>41</v>
      </c>
      <c r="E152" s="63"/>
      <c r="F152" s="63">
        <f t="shared" ref="F152:F161" si="2">E152*C152</f>
        <v>0</v>
      </c>
    </row>
    <row r="153" spans="1:6">
      <c r="A153" s="57"/>
      <c r="B153" s="70" t="s">
        <v>80</v>
      </c>
      <c r="C153" s="62">
        <v>44</v>
      </c>
      <c r="D153" s="62" t="s">
        <v>41</v>
      </c>
      <c r="E153" s="63"/>
      <c r="F153" s="63">
        <f t="shared" si="2"/>
        <v>0</v>
      </c>
    </row>
    <row r="154" spans="1:6">
      <c r="A154" s="57"/>
      <c r="B154" s="70" t="s">
        <v>81</v>
      </c>
      <c r="C154" s="62">
        <v>44</v>
      </c>
      <c r="D154" s="62" t="s">
        <v>41</v>
      </c>
      <c r="E154" s="63"/>
      <c r="F154" s="63">
        <f t="shared" si="2"/>
        <v>0</v>
      </c>
    </row>
    <row r="155" spans="1:6">
      <c r="A155" s="57"/>
      <c r="B155" s="70" t="s">
        <v>132</v>
      </c>
      <c r="C155" s="62">
        <v>12</v>
      </c>
      <c r="D155" s="62" t="s">
        <v>41</v>
      </c>
      <c r="E155" s="63"/>
      <c r="F155" s="63">
        <f t="shared" si="2"/>
        <v>0</v>
      </c>
    </row>
    <row r="156" spans="1:6">
      <c r="A156" s="57"/>
      <c r="B156" s="70" t="s">
        <v>80</v>
      </c>
      <c r="C156" s="62">
        <v>24</v>
      </c>
      <c r="D156" s="62" t="s">
        <v>41</v>
      </c>
      <c r="E156" s="63"/>
      <c r="F156" s="63">
        <f t="shared" si="2"/>
        <v>0</v>
      </c>
    </row>
    <row r="157" spans="1:6">
      <c r="A157" s="57"/>
      <c r="B157" s="70" t="s">
        <v>81</v>
      </c>
      <c r="C157" s="62">
        <v>24</v>
      </c>
      <c r="D157" s="62" t="s">
        <v>41</v>
      </c>
      <c r="E157" s="63"/>
      <c r="F157" s="63">
        <f t="shared" si="2"/>
        <v>0</v>
      </c>
    </row>
    <row r="158" spans="1:6">
      <c r="A158" s="57"/>
      <c r="B158" s="70" t="s">
        <v>133</v>
      </c>
      <c r="C158" s="62">
        <v>150</v>
      </c>
      <c r="D158" s="62" t="s">
        <v>41</v>
      </c>
      <c r="E158" s="63"/>
      <c r="F158" s="63">
        <f t="shared" si="2"/>
        <v>0</v>
      </c>
    </row>
    <row r="159" spans="1:6">
      <c r="A159" s="57"/>
      <c r="B159" s="70" t="s">
        <v>139</v>
      </c>
      <c r="C159" s="62">
        <v>30</v>
      </c>
      <c r="D159" s="62" t="s">
        <v>48</v>
      </c>
      <c r="E159" s="63"/>
      <c r="F159" s="63">
        <f t="shared" si="2"/>
        <v>0</v>
      </c>
    </row>
    <row r="160" spans="1:6">
      <c r="A160" s="57"/>
      <c r="B160" s="70" t="s">
        <v>140</v>
      </c>
      <c r="C160" s="62">
        <v>60</v>
      </c>
      <c r="D160" s="62" t="s">
        <v>48</v>
      </c>
      <c r="E160" s="63"/>
      <c r="F160" s="63">
        <f t="shared" si="2"/>
        <v>0</v>
      </c>
    </row>
    <row r="161" spans="1:6">
      <c r="A161" s="57"/>
      <c r="B161" s="70" t="s">
        <v>53</v>
      </c>
      <c r="C161" s="62">
        <v>1</v>
      </c>
      <c r="D161" s="62" t="s">
        <v>54</v>
      </c>
      <c r="E161" s="63"/>
      <c r="F161" s="63">
        <f t="shared" si="2"/>
        <v>0</v>
      </c>
    </row>
    <row r="162" spans="1:6">
      <c r="A162" s="49"/>
      <c r="B162" s="64" t="s">
        <v>39</v>
      </c>
      <c r="C162" s="65"/>
      <c r="D162" s="65"/>
      <c r="E162" s="65"/>
      <c r="F162" s="66">
        <f>SUM(F152:F161)</f>
        <v>0</v>
      </c>
    </row>
    <row r="163" spans="1:6">
      <c r="A163" s="54"/>
      <c r="B163" s="54"/>
      <c r="C163" s="54"/>
      <c r="D163" s="54"/>
      <c r="E163" s="54"/>
      <c r="F163" s="54"/>
    </row>
    <row r="164" spans="1:6">
      <c r="A164" s="55"/>
      <c r="B164" s="56" t="s">
        <v>55</v>
      </c>
      <c r="C164" s="55"/>
      <c r="D164" s="55"/>
      <c r="E164" s="55"/>
      <c r="F164" s="55"/>
    </row>
    <row r="165" spans="1:6">
      <c r="B165" s="71"/>
      <c r="C165" s="71"/>
      <c r="D165" s="71"/>
      <c r="E165" s="71"/>
      <c r="F165" s="71"/>
    </row>
    <row r="166" spans="1:6">
      <c r="A166" s="57"/>
      <c r="B166" s="58" t="s">
        <v>35</v>
      </c>
      <c r="C166" s="59" t="s">
        <v>36</v>
      </c>
      <c r="D166" s="59" t="s">
        <v>37</v>
      </c>
      <c r="E166" s="60" t="s">
        <v>38</v>
      </c>
      <c r="F166" s="60" t="s">
        <v>39</v>
      </c>
    </row>
    <row r="167" spans="1:6">
      <c r="A167" s="49"/>
      <c r="B167" s="64" t="s">
        <v>39</v>
      </c>
      <c r="C167" s="65"/>
      <c r="D167" s="65"/>
      <c r="E167" s="65"/>
      <c r="F167" s="66">
        <v>0</v>
      </c>
    </row>
    <row r="168" spans="1:6">
      <c r="A168" s="54"/>
      <c r="B168" s="54"/>
      <c r="C168" s="54"/>
      <c r="D168" s="54"/>
      <c r="E168" s="54"/>
      <c r="F168" s="54"/>
    </row>
    <row r="169" spans="1:6">
      <c r="A169" s="55"/>
      <c r="B169" s="56" t="s">
        <v>63</v>
      </c>
      <c r="C169" s="55"/>
      <c r="D169" s="55"/>
      <c r="E169" s="55"/>
      <c r="F169" s="55"/>
    </row>
    <row r="170" spans="1:6">
      <c r="B170" s="71"/>
      <c r="C170" s="71"/>
      <c r="D170" s="71"/>
      <c r="E170" s="71"/>
      <c r="F170" s="71"/>
    </row>
    <row r="171" spans="1:6">
      <c r="A171" s="57"/>
      <c r="B171" s="58" t="s">
        <v>35</v>
      </c>
      <c r="C171" s="59" t="s">
        <v>36</v>
      </c>
      <c r="D171" s="59" t="s">
        <v>37</v>
      </c>
      <c r="E171" s="60" t="s">
        <v>38</v>
      </c>
      <c r="F171" s="60" t="s">
        <v>39</v>
      </c>
    </row>
    <row r="172" spans="1:6">
      <c r="A172" s="57"/>
      <c r="B172" s="61" t="s">
        <v>66</v>
      </c>
      <c r="C172" s="62">
        <v>60</v>
      </c>
      <c r="D172" s="62" t="s">
        <v>41</v>
      </c>
      <c r="E172" s="63"/>
      <c r="F172" s="63">
        <f>E172*C172</f>
        <v>0</v>
      </c>
    </row>
    <row r="173" spans="1:6">
      <c r="A173" s="49"/>
      <c r="B173" s="64" t="s">
        <v>39</v>
      </c>
      <c r="C173" s="65"/>
      <c r="D173" s="65"/>
      <c r="E173" s="65"/>
      <c r="F173" s="66">
        <f>SUM(F172)</f>
        <v>0</v>
      </c>
    </row>
    <row r="174" spans="1:6">
      <c r="A174" s="54"/>
      <c r="B174" s="54"/>
      <c r="C174" s="54"/>
      <c r="D174" s="54"/>
      <c r="E174" s="54"/>
      <c r="F174" s="54"/>
    </row>
    <row r="175" spans="1:6">
      <c r="A175" s="55"/>
      <c r="B175" s="56" t="s">
        <v>31</v>
      </c>
      <c r="C175" s="55"/>
      <c r="D175" s="55"/>
      <c r="E175" s="55"/>
      <c r="F175" s="55"/>
    </row>
    <row r="176" spans="1:6">
      <c r="B176" s="71"/>
      <c r="C176" s="71"/>
      <c r="D176" s="71"/>
      <c r="E176" s="71"/>
      <c r="F176" s="71"/>
    </row>
    <row r="177" spans="1:6">
      <c r="A177" s="57"/>
      <c r="B177" s="58" t="s">
        <v>35</v>
      </c>
      <c r="C177" s="59" t="s">
        <v>36</v>
      </c>
      <c r="D177" s="59" t="s">
        <v>37</v>
      </c>
      <c r="E177" s="60" t="s">
        <v>38</v>
      </c>
      <c r="F177" s="60" t="s">
        <v>39</v>
      </c>
    </row>
    <row r="178" spans="1:6">
      <c r="A178" s="57"/>
      <c r="B178" s="61" t="s">
        <v>56</v>
      </c>
      <c r="C178" s="62">
        <v>10</v>
      </c>
      <c r="D178" s="62" t="s">
        <v>57</v>
      </c>
      <c r="E178" s="63"/>
      <c r="F178" s="63">
        <f>E178*C178</f>
        <v>0</v>
      </c>
    </row>
    <row r="179" spans="1:6">
      <c r="A179" s="57"/>
      <c r="B179" s="61" t="s">
        <v>58</v>
      </c>
      <c r="C179" s="62">
        <v>4</v>
      </c>
      <c r="D179" s="62" t="s">
        <v>57</v>
      </c>
      <c r="E179" s="63"/>
      <c r="F179" s="63">
        <f>E179*C179</f>
        <v>0</v>
      </c>
    </row>
    <row r="180" spans="1:6">
      <c r="A180" s="57"/>
      <c r="B180" s="61" t="s">
        <v>59</v>
      </c>
      <c r="C180" s="62">
        <v>10</v>
      </c>
      <c r="D180" s="62" t="s">
        <v>57</v>
      </c>
      <c r="E180" s="63"/>
      <c r="F180" s="63">
        <f>E180*C180</f>
        <v>0</v>
      </c>
    </row>
    <row r="181" spans="1:6">
      <c r="A181" s="49"/>
      <c r="B181" s="64" t="s">
        <v>39</v>
      </c>
      <c r="C181" s="65"/>
      <c r="D181" s="65"/>
      <c r="E181" s="65"/>
      <c r="F181" s="66">
        <f>SUM(F178:F180)</f>
        <v>0</v>
      </c>
    </row>
    <row r="185" spans="1:6">
      <c r="A185" s="28"/>
      <c r="B185" s="31"/>
      <c r="D185" s="19"/>
      <c r="E185" s="19"/>
      <c r="F185" s="19"/>
    </row>
    <row r="186" spans="1:6">
      <c r="A186" s="28"/>
      <c r="D186" s="19"/>
      <c r="E186" s="24" t="s">
        <v>24</v>
      </c>
      <c r="F186" s="24" t="s">
        <v>82</v>
      </c>
    </row>
    <row r="187" spans="1:6" ht="18.75">
      <c r="A187" s="43" t="s">
        <v>6</v>
      </c>
      <c r="B187" s="44" t="s">
        <v>21</v>
      </c>
      <c r="C187" s="45"/>
      <c r="D187" s="46"/>
      <c r="E187" s="45"/>
      <c r="F187" s="45"/>
    </row>
    <row r="188" spans="1:6">
      <c r="A188" s="25"/>
      <c r="B188" s="71"/>
      <c r="C188" s="71"/>
      <c r="D188" s="71"/>
      <c r="E188" s="71"/>
      <c r="F188" s="71"/>
    </row>
    <row r="189" spans="1:6">
      <c r="A189" s="47"/>
    </row>
    <row r="190" spans="1:6" ht="15.75">
      <c r="A190" s="72" t="s">
        <v>26</v>
      </c>
      <c r="B190" s="72"/>
      <c r="C190" s="72"/>
      <c r="D190" s="72"/>
      <c r="E190" s="72"/>
      <c r="F190" s="72"/>
    </row>
    <row r="191" spans="1:6">
      <c r="A191" s="29"/>
      <c r="B191" s="29" t="s">
        <v>27</v>
      </c>
      <c r="C191" s="29"/>
      <c r="D191" s="29"/>
      <c r="E191" s="29"/>
      <c r="F191" s="48">
        <f>F220</f>
        <v>0</v>
      </c>
    </row>
    <row r="192" spans="1:6">
      <c r="A192" s="29"/>
      <c r="B192" s="29" t="s">
        <v>28</v>
      </c>
      <c r="C192" s="29"/>
      <c r="D192" s="29"/>
      <c r="E192" s="29"/>
      <c r="F192" s="48">
        <f>F236</f>
        <v>0</v>
      </c>
    </row>
    <row r="193" spans="1:6">
      <c r="A193" s="29"/>
      <c r="B193" s="29" t="s">
        <v>29</v>
      </c>
      <c r="C193" s="29"/>
      <c r="D193" s="29"/>
      <c r="E193" s="29"/>
      <c r="F193" s="48">
        <f>F241</f>
        <v>0</v>
      </c>
    </row>
    <row r="194" spans="1:6">
      <c r="A194" s="29"/>
      <c r="B194" s="29" t="s">
        <v>30</v>
      </c>
      <c r="C194" s="29"/>
      <c r="D194" s="29"/>
      <c r="E194" s="29"/>
      <c r="F194" s="48">
        <f>F256</f>
        <v>0</v>
      </c>
    </row>
    <row r="195" spans="1:6">
      <c r="A195" s="29"/>
      <c r="B195" s="29" t="s">
        <v>31</v>
      </c>
      <c r="C195" s="29"/>
      <c r="D195" s="29"/>
      <c r="E195" s="29"/>
      <c r="F195" s="48">
        <f>F249</f>
        <v>0</v>
      </c>
    </row>
    <row r="196" spans="1:6">
      <c r="A196" s="29"/>
      <c r="B196" s="29" t="s">
        <v>32</v>
      </c>
      <c r="C196" s="29"/>
      <c r="D196" s="29"/>
      <c r="E196" s="29"/>
      <c r="F196" s="48">
        <v>0</v>
      </c>
    </row>
    <row r="197" spans="1:6" ht="13.5" thickBot="1">
      <c r="A197" s="49"/>
      <c r="B197" s="50" t="s">
        <v>33</v>
      </c>
      <c r="C197" s="51"/>
      <c r="D197" s="51"/>
      <c r="E197" s="52"/>
      <c r="F197" s="53">
        <f>SUM(F191:F196)</f>
        <v>0</v>
      </c>
    </row>
    <row r="199" spans="1:6" ht="15.75">
      <c r="A199" s="72" t="s">
        <v>34</v>
      </c>
      <c r="B199" s="72"/>
      <c r="C199" s="72"/>
      <c r="D199" s="72"/>
      <c r="E199" s="72"/>
      <c r="F199" s="72"/>
    </row>
    <row r="200" spans="1:6">
      <c r="A200" s="54"/>
      <c r="B200" s="54"/>
      <c r="C200" s="54"/>
      <c r="D200" s="54"/>
      <c r="E200" s="54"/>
      <c r="F200" s="54"/>
    </row>
    <row r="201" spans="1:6">
      <c r="A201" s="55"/>
      <c r="B201" s="56" t="s">
        <v>27</v>
      </c>
      <c r="C201" s="55"/>
      <c r="D201" s="55"/>
      <c r="E201" s="55"/>
      <c r="F201" s="55"/>
    </row>
    <row r="202" spans="1:6">
      <c r="B202" s="71"/>
      <c r="C202" s="71"/>
      <c r="D202" s="71"/>
      <c r="E202" s="71"/>
      <c r="F202" s="71"/>
    </row>
    <row r="203" spans="1:6">
      <c r="A203" s="57"/>
      <c r="B203" s="58" t="s">
        <v>35</v>
      </c>
      <c r="C203" s="59" t="s">
        <v>36</v>
      </c>
      <c r="D203" s="59" t="s">
        <v>37</v>
      </c>
      <c r="E203" s="60" t="s">
        <v>38</v>
      </c>
      <c r="F203" s="60" t="s">
        <v>39</v>
      </c>
    </row>
    <row r="204" spans="1:6">
      <c r="A204" s="57"/>
      <c r="B204" s="70" t="s">
        <v>134</v>
      </c>
      <c r="C204" s="62">
        <v>1</v>
      </c>
      <c r="D204" s="62" t="s">
        <v>41</v>
      </c>
      <c r="E204" s="63"/>
      <c r="F204" s="63">
        <f t="shared" ref="F204:F219" si="3">E204*C204</f>
        <v>0</v>
      </c>
    </row>
    <row r="205" spans="1:6">
      <c r="A205" s="57"/>
      <c r="B205" s="70" t="s">
        <v>83</v>
      </c>
      <c r="C205" s="62">
        <v>1</v>
      </c>
      <c r="D205" s="62" t="s">
        <v>41</v>
      </c>
      <c r="E205" s="63"/>
      <c r="F205" s="63">
        <f t="shared" si="3"/>
        <v>0</v>
      </c>
    </row>
    <row r="206" spans="1:6">
      <c r="A206" s="57"/>
      <c r="B206" s="70" t="s">
        <v>135</v>
      </c>
      <c r="C206" s="62">
        <v>1</v>
      </c>
      <c r="D206" s="62" t="s">
        <v>41</v>
      </c>
      <c r="E206" s="63"/>
      <c r="F206" s="63">
        <f t="shared" si="3"/>
        <v>0</v>
      </c>
    </row>
    <row r="207" spans="1:6">
      <c r="A207" s="57"/>
      <c r="B207" s="70" t="s">
        <v>84</v>
      </c>
      <c r="C207" s="62">
        <v>1</v>
      </c>
      <c r="D207" s="62" t="s">
        <v>41</v>
      </c>
      <c r="E207" s="63"/>
      <c r="F207" s="63">
        <f t="shared" si="3"/>
        <v>0</v>
      </c>
    </row>
    <row r="208" spans="1:6">
      <c r="A208" s="57"/>
      <c r="B208" s="70" t="s">
        <v>85</v>
      </c>
      <c r="C208" s="62">
        <v>3</v>
      </c>
      <c r="D208" s="62" t="s">
        <v>41</v>
      </c>
      <c r="E208" s="63"/>
      <c r="F208" s="63">
        <f t="shared" si="3"/>
        <v>0</v>
      </c>
    </row>
    <row r="209" spans="1:6">
      <c r="A209" s="57"/>
      <c r="B209" s="70" t="s">
        <v>136</v>
      </c>
      <c r="C209" s="62">
        <v>5</v>
      </c>
      <c r="D209" s="62" t="s">
        <v>41</v>
      </c>
      <c r="E209" s="63"/>
      <c r="F209" s="63">
        <f t="shared" si="3"/>
        <v>0</v>
      </c>
    </row>
    <row r="210" spans="1:6">
      <c r="A210" s="57"/>
      <c r="B210" s="70" t="s">
        <v>86</v>
      </c>
      <c r="C210" s="62">
        <v>2</v>
      </c>
      <c r="D210" s="62" t="s">
        <v>41</v>
      </c>
      <c r="E210" s="63"/>
      <c r="F210" s="63">
        <f t="shared" si="3"/>
        <v>0</v>
      </c>
    </row>
    <row r="211" spans="1:6">
      <c r="A211" s="57"/>
      <c r="B211" s="70" t="s">
        <v>83</v>
      </c>
      <c r="C211" s="62">
        <v>2</v>
      </c>
      <c r="D211" s="62" t="s">
        <v>41</v>
      </c>
      <c r="E211" s="63"/>
      <c r="F211" s="63">
        <f t="shared" si="3"/>
        <v>0</v>
      </c>
    </row>
    <row r="212" spans="1:6">
      <c r="A212" s="57"/>
      <c r="B212" s="70" t="s">
        <v>87</v>
      </c>
      <c r="C212" s="62">
        <v>22</v>
      </c>
      <c r="D212" s="62" t="s">
        <v>41</v>
      </c>
      <c r="E212" s="63"/>
      <c r="F212" s="63">
        <f t="shared" si="3"/>
        <v>0</v>
      </c>
    </row>
    <row r="213" spans="1:6">
      <c r="A213" s="57"/>
      <c r="B213" s="70" t="s">
        <v>88</v>
      </c>
      <c r="C213" s="62">
        <v>22</v>
      </c>
      <c r="D213" s="62" t="s">
        <v>41</v>
      </c>
      <c r="E213" s="63"/>
      <c r="F213" s="63">
        <f t="shared" si="3"/>
        <v>0</v>
      </c>
    </row>
    <row r="214" spans="1:6">
      <c r="A214" s="57"/>
      <c r="B214" s="70" t="s">
        <v>89</v>
      </c>
      <c r="C214" s="62">
        <v>0</v>
      </c>
      <c r="D214" s="62" t="s">
        <v>41</v>
      </c>
      <c r="E214" s="63"/>
      <c r="F214" s="63">
        <f t="shared" si="3"/>
        <v>0</v>
      </c>
    </row>
    <row r="215" spans="1:6">
      <c r="A215" s="57"/>
      <c r="B215" s="70" t="s">
        <v>90</v>
      </c>
      <c r="C215" s="62">
        <v>11</v>
      </c>
      <c r="D215" s="62" t="s">
        <v>41</v>
      </c>
      <c r="E215" s="63"/>
      <c r="F215" s="63">
        <f t="shared" si="3"/>
        <v>0</v>
      </c>
    </row>
    <row r="216" spans="1:6">
      <c r="A216" s="57"/>
      <c r="B216" s="70" t="s">
        <v>91</v>
      </c>
      <c r="C216" s="62">
        <v>0</v>
      </c>
      <c r="D216" s="62" t="s">
        <v>41</v>
      </c>
      <c r="E216" s="63"/>
      <c r="F216" s="63">
        <f t="shared" si="3"/>
        <v>0</v>
      </c>
    </row>
    <row r="217" spans="1:6">
      <c r="A217" s="57"/>
      <c r="B217" s="70" t="s">
        <v>92</v>
      </c>
      <c r="C217" s="62">
        <v>1</v>
      </c>
      <c r="D217" s="62" t="s">
        <v>41</v>
      </c>
      <c r="E217" s="63"/>
      <c r="F217" s="63">
        <f t="shared" si="3"/>
        <v>0</v>
      </c>
    </row>
    <row r="218" spans="1:6">
      <c r="A218" s="57"/>
      <c r="B218" s="70" t="s">
        <v>93</v>
      </c>
      <c r="C218" s="62">
        <v>0</v>
      </c>
      <c r="D218" s="62" t="s">
        <v>41</v>
      </c>
      <c r="E218" s="63"/>
      <c r="F218" s="63">
        <f t="shared" si="3"/>
        <v>0</v>
      </c>
    </row>
    <row r="219" spans="1:6">
      <c r="A219" s="57"/>
      <c r="B219" s="61" t="s">
        <v>93</v>
      </c>
      <c r="C219" s="62">
        <v>11</v>
      </c>
      <c r="D219" s="62" t="s">
        <v>41</v>
      </c>
      <c r="E219" s="63"/>
      <c r="F219" s="63">
        <f t="shared" si="3"/>
        <v>0</v>
      </c>
    </row>
    <row r="220" spans="1:6">
      <c r="A220" s="49"/>
      <c r="B220" s="64" t="s">
        <v>39</v>
      </c>
      <c r="C220" s="65"/>
      <c r="D220" s="65"/>
      <c r="E220" s="65"/>
      <c r="F220" s="66">
        <f>SUM(F204:F219)</f>
        <v>0</v>
      </c>
    </row>
    <row r="221" spans="1:6">
      <c r="A221" s="54"/>
      <c r="B221" s="54"/>
      <c r="C221" s="54"/>
      <c r="D221" s="54"/>
      <c r="E221" s="54"/>
      <c r="F221" s="54"/>
    </row>
    <row r="222" spans="1:6">
      <c r="A222" s="55"/>
      <c r="B222" s="56" t="s">
        <v>28</v>
      </c>
      <c r="C222" s="55"/>
      <c r="D222" s="55"/>
      <c r="E222" s="55"/>
      <c r="F222" s="55"/>
    </row>
    <row r="223" spans="1:6">
      <c r="B223" s="71"/>
      <c r="C223" s="71"/>
      <c r="D223" s="71"/>
      <c r="E223" s="71"/>
      <c r="F223" s="71"/>
    </row>
    <row r="224" spans="1:6">
      <c r="A224" s="57"/>
      <c r="B224" s="58" t="s">
        <v>35</v>
      </c>
      <c r="C224" s="59" t="s">
        <v>36</v>
      </c>
      <c r="D224" s="59" t="s">
        <v>37</v>
      </c>
      <c r="E224" s="60" t="s">
        <v>38</v>
      </c>
      <c r="F224" s="60" t="s">
        <v>39</v>
      </c>
    </row>
    <row r="225" spans="1:6">
      <c r="A225" s="57"/>
      <c r="B225" s="70" t="s">
        <v>94</v>
      </c>
      <c r="C225" s="62">
        <v>760</v>
      </c>
      <c r="D225" s="62" t="s">
        <v>48</v>
      </c>
      <c r="E225" s="63"/>
      <c r="F225" s="63">
        <f t="shared" ref="F225:F235" si="4">E225*C225</f>
        <v>0</v>
      </c>
    </row>
    <row r="226" spans="1:6">
      <c r="A226" s="57"/>
      <c r="B226" s="70" t="s">
        <v>95</v>
      </c>
      <c r="C226" s="62">
        <v>120</v>
      </c>
      <c r="D226" s="62" t="s">
        <v>48</v>
      </c>
      <c r="E226" s="63"/>
      <c r="F226" s="63">
        <f t="shared" si="4"/>
        <v>0</v>
      </c>
    </row>
    <row r="227" spans="1:6">
      <c r="A227" s="57"/>
      <c r="B227" s="70" t="s">
        <v>137</v>
      </c>
      <c r="C227" s="62">
        <v>92</v>
      </c>
      <c r="D227" s="62" t="s">
        <v>48</v>
      </c>
      <c r="E227" s="63"/>
      <c r="F227" s="63">
        <f t="shared" si="4"/>
        <v>0</v>
      </c>
    </row>
    <row r="228" spans="1:6">
      <c r="A228" s="57"/>
      <c r="B228" s="70" t="s">
        <v>96</v>
      </c>
      <c r="C228" s="62">
        <v>40</v>
      </c>
      <c r="D228" s="62" t="s">
        <v>48</v>
      </c>
      <c r="E228" s="63"/>
      <c r="F228" s="63">
        <f t="shared" si="4"/>
        <v>0</v>
      </c>
    </row>
    <row r="229" spans="1:6">
      <c r="A229" s="57"/>
      <c r="B229" s="70" t="s">
        <v>97</v>
      </c>
      <c r="C229" s="62">
        <v>80</v>
      </c>
      <c r="D229" s="62" t="s">
        <v>41</v>
      </c>
      <c r="E229" s="63"/>
      <c r="F229" s="63">
        <f t="shared" si="4"/>
        <v>0</v>
      </c>
    </row>
    <row r="230" spans="1:6">
      <c r="A230" s="57"/>
      <c r="B230" s="70" t="s">
        <v>140</v>
      </c>
      <c r="C230" s="62">
        <v>125</v>
      </c>
      <c r="D230" s="62" t="s">
        <v>48</v>
      </c>
      <c r="E230" s="63"/>
      <c r="F230" s="63">
        <f t="shared" si="4"/>
        <v>0</v>
      </c>
    </row>
    <row r="231" spans="1:6">
      <c r="A231" s="57"/>
      <c r="B231" s="70" t="s">
        <v>98</v>
      </c>
      <c r="C231" s="62">
        <v>30</v>
      </c>
      <c r="D231" s="62" t="s">
        <v>48</v>
      </c>
      <c r="E231" s="63"/>
      <c r="F231" s="63">
        <f t="shared" si="4"/>
        <v>0</v>
      </c>
    </row>
    <row r="232" spans="1:6">
      <c r="A232" s="57"/>
      <c r="B232" s="70" t="s">
        <v>133</v>
      </c>
      <c r="C232" s="62">
        <v>160</v>
      </c>
      <c r="D232" s="62" t="s">
        <v>41</v>
      </c>
      <c r="E232" s="63"/>
      <c r="F232" s="63">
        <f t="shared" si="4"/>
        <v>0</v>
      </c>
    </row>
    <row r="233" spans="1:6">
      <c r="A233" s="57"/>
      <c r="B233" s="70" t="s">
        <v>99</v>
      </c>
      <c r="C233" s="62">
        <v>0.5</v>
      </c>
      <c r="D233" s="62" t="s">
        <v>100</v>
      </c>
      <c r="E233" s="63"/>
      <c r="F233" s="63">
        <f t="shared" si="4"/>
        <v>0</v>
      </c>
    </row>
    <row r="234" spans="1:6">
      <c r="A234" s="57"/>
      <c r="B234" s="70" t="s">
        <v>52</v>
      </c>
      <c r="C234" s="62">
        <v>200</v>
      </c>
      <c r="D234" s="62" t="s">
        <v>41</v>
      </c>
      <c r="E234" s="63"/>
      <c r="F234" s="63">
        <f t="shared" si="4"/>
        <v>0</v>
      </c>
    </row>
    <row r="235" spans="1:6">
      <c r="A235" s="57"/>
      <c r="B235" s="70" t="s">
        <v>79</v>
      </c>
      <c r="C235" s="62">
        <v>1</v>
      </c>
      <c r="D235" s="62" t="s">
        <v>54</v>
      </c>
      <c r="E235" s="63"/>
      <c r="F235" s="63">
        <f t="shared" si="4"/>
        <v>0</v>
      </c>
    </row>
    <row r="236" spans="1:6">
      <c r="A236" s="49"/>
      <c r="B236" s="64" t="s">
        <v>39</v>
      </c>
      <c r="C236" s="65"/>
      <c r="D236" s="65"/>
      <c r="E236" s="65"/>
      <c r="F236" s="66">
        <f>SUM(F225:F235)</f>
        <v>0</v>
      </c>
    </row>
    <row r="237" spans="1:6">
      <c r="A237" s="54"/>
      <c r="B237" s="54"/>
      <c r="C237" s="54"/>
      <c r="D237" s="54"/>
      <c r="E237" s="54"/>
      <c r="F237" s="54"/>
    </row>
    <row r="238" spans="1:6">
      <c r="A238" s="55"/>
      <c r="B238" s="56" t="s">
        <v>55</v>
      </c>
      <c r="C238" s="55"/>
      <c r="D238" s="55"/>
      <c r="E238" s="55"/>
      <c r="F238" s="55"/>
    </row>
    <row r="239" spans="1:6">
      <c r="B239" s="71"/>
      <c r="C239" s="71"/>
      <c r="D239" s="71"/>
      <c r="E239" s="71"/>
      <c r="F239" s="71"/>
    </row>
    <row r="240" spans="1:6">
      <c r="A240" s="57"/>
      <c r="B240" s="58" t="s">
        <v>35</v>
      </c>
      <c r="C240" s="59" t="s">
        <v>36</v>
      </c>
      <c r="D240" s="59" t="s">
        <v>37</v>
      </c>
      <c r="E240" s="60" t="s">
        <v>38</v>
      </c>
      <c r="F240" s="60" t="s">
        <v>39</v>
      </c>
    </row>
    <row r="241" spans="1:6">
      <c r="A241" s="49"/>
      <c r="B241" s="64" t="s">
        <v>39</v>
      </c>
      <c r="C241" s="65"/>
      <c r="D241" s="65"/>
      <c r="E241" s="65"/>
      <c r="F241" s="66">
        <v>0</v>
      </c>
    </row>
    <row r="242" spans="1:6">
      <c r="A242" s="54"/>
      <c r="B242" s="54"/>
      <c r="C242" s="54"/>
      <c r="D242" s="54"/>
      <c r="E242" s="54"/>
      <c r="F242" s="54"/>
    </row>
    <row r="243" spans="1:6">
      <c r="A243" s="55"/>
      <c r="B243" s="56" t="s">
        <v>31</v>
      </c>
      <c r="C243" s="55"/>
      <c r="D243" s="55"/>
      <c r="E243" s="55"/>
      <c r="F243" s="55"/>
    </row>
    <row r="244" spans="1:6">
      <c r="B244" s="71"/>
      <c r="C244" s="71"/>
      <c r="D244" s="71"/>
      <c r="E244" s="71"/>
      <c r="F244" s="71"/>
    </row>
    <row r="245" spans="1:6">
      <c r="A245" s="57"/>
      <c r="B245" s="58" t="s">
        <v>35</v>
      </c>
      <c r="C245" s="59" t="s">
        <v>36</v>
      </c>
      <c r="D245" s="59" t="s">
        <v>37</v>
      </c>
      <c r="E245" s="60" t="s">
        <v>38</v>
      </c>
      <c r="F245" s="60" t="s">
        <v>39</v>
      </c>
    </row>
    <row r="246" spans="1:6">
      <c r="A246" s="57"/>
      <c r="B246" s="61" t="s">
        <v>56</v>
      </c>
      <c r="C246" s="62">
        <v>10</v>
      </c>
      <c r="D246" s="62" t="s">
        <v>57</v>
      </c>
      <c r="E246" s="63"/>
      <c r="F246" s="63">
        <f>E246*C246</f>
        <v>0</v>
      </c>
    </row>
    <row r="247" spans="1:6">
      <c r="A247" s="57"/>
      <c r="B247" s="61" t="s">
        <v>59</v>
      </c>
      <c r="C247" s="62">
        <v>10</v>
      </c>
      <c r="D247" s="62" t="s">
        <v>57</v>
      </c>
      <c r="E247" s="63"/>
      <c r="F247" s="63">
        <f>E247*C247</f>
        <v>0</v>
      </c>
    </row>
    <row r="248" spans="1:6">
      <c r="A248" s="57"/>
      <c r="B248" s="61" t="s">
        <v>58</v>
      </c>
      <c r="C248" s="62">
        <v>6</v>
      </c>
      <c r="D248" s="62" t="s">
        <v>57</v>
      </c>
      <c r="E248" s="63"/>
      <c r="F248" s="63">
        <f>E248*C248</f>
        <v>0</v>
      </c>
    </row>
    <row r="249" spans="1:6">
      <c r="A249" s="49"/>
      <c r="B249" s="64" t="s">
        <v>39</v>
      </c>
      <c r="C249" s="65"/>
      <c r="D249" s="65"/>
      <c r="E249" s="65"/>
      <c r="F249" s="66">
        <f>SUM(F246:F248)</f>
        <v>0</v>
      </c>
    </row>
    <row r="250" spans="1:6">
      <c r="A250" s="54"/>
      <c r="B250" s="54"/>
      <c r="C250" s="54"/>
      <c r="D250" s="54"/>
      <c r="E250" s="54"/>
      <c r="F250" s="54"/>
    </row>
    <row r="251" spans="1:6">
      <c r="A251" s="55"/>
      <c r="B251" s="56" t="s">
        <v>60</v>
      </c>
      <c r="C251" s="55"/>
      <c r="D251" s="55"/>
      <c r="E251" s="55"/>
      <c r="F251" s="55"/>
    </row>
    <row r="252" spans="1:6">
      <c r="B252" s="71"/>
      <c r="C252" s="71"/>
      <c r="D252" s="71"/>
      <c r="E252" s="71"/>
      <c r="F252" s="71"/>
    </row>
    <row r="253" spans="1:6">
      <c r="A253" s="57"/>
      <c r="B253" s="58" t="s">
        <v>35</v>
      </c>
      <c r="C253" s="59" t="s">
        <v>36</v>
      </c>
      <c r="D253" s="59" t="s">
        <v>37</v>
      </c>
      <c r="E253" s="60" t="s">
        <v>38</v>
      </c>
      <c r="F253" s="60" t="s">
        <v>39</v>
      </c>
    </row>
    <row r="254" spans="1:6">
      <c r="A254" s="57"/>
      <c r="B254" s="61" t="s">
        <v>61</v>
      </c>
      <c r="C254" s="62">
        <v>12</v>
      </c>
      <c r="D254" s="62" t="s">
        <v>57</v>
      </c>
      <c r="E254" s="63"/>
      <c r="F254" s="63">
        <f>E254*C254</f>
        <v>0</v>
      </c>
    </row>
    <row r="255" spans="1:6">
      <c r="A255" s="57"/>
      <c r="B255" s="61" t="s">
        <v>62</v>
      </c>
      <c r="C255" s="62">
        <v>6</v>
      </c>
      <c r="D255" s="62" t="s">
        <v>57</v>
      </c>
      <c r="E255" s="63"/>
      <c r="F255" s="63">
        <f>E255*C255</f>
        <v>0</v>
      </c>
    </row>
    <row r="256" spans="1:6">
      <c r="A256" s="49"/>
      <c r="B256" s="64" t="s">
        <v>39</v>
      </c>
      <c r="C256" s="65"/>
      <c r="D256" s="65"/>
      <c r="E256" s="65"/>
      <c r="F256" s="66">
        <f>SUM(F254:F255)</f>
        <v>0</v>
      </c>
    </row>
    <row r="260" spans="1:6">
      <c r="A260" s="28"/>
      <c r="B260" s="31"/>
      <c r="D260" s="19"/>
      <c r="E260" s="19"/>
      <c r="F260" s="19"/>
    </row>
    <row r="261" spans="1:6">
      <c r="A261" s="28"/>
      <c r="D261" s="19"/>
      <c r="E261" s="24" t="s">
        <v>24</v>
      </c>
      <c r="F261" s="24" t="s">
        <v>101</v>
      </c>
    </row>
    <row r="262" spans="1:6" ht="18.75">
      <c r="A262" s="43" t="s">
        <v>6</v>
      </c>
      <c r="B262" s="44" t="s">
        <v>22</v>
      </c>
      <c r="C262" s="45"/>
      <c r="D262" s="46"/>
      <c r="E262" s="45"/>
      <c r="F262" s="45"/>
    </row>
    <row r="263" spans="1:6">
      <c r="A263" s="25"/>
      <c r="B263" s="71"/>
      <c r="C263" s="71"/>
      <c r="D263" s="71"/>
      <c r="E263" s="71"/>
      <c r="F263" s="71"/>
    </row>
    <row r="264" spans="1:6">
      <c r="A264" s="47"/>
    </row>
    <row r="265" spans="1:6" ht="15.75">
      <c r="A265" s="72" t="s">
        <v>26</v>
      </c>
      <c r="B265" s="72"/>
      <c r="C265" s="72"/>
      <c r="D265" s="72"/>
      <c r="E265" s="72"/>
      <c r="F265" s="72"/>
    </row>
    <row r="266" spans="1:6">
      <c r="A266" s="29"/>
      <c r="B266" s="29" t="s">
        <v>27</v>
      </c>
      <c r="C266" s="29"/>
      <c r="D266" s="29"/>
      <c r="E266" s="29"/>
      <c r="F266" s="48">
        <f>F303</f>
        <v>0</v>
      </c>
    </row>
    <row r="267" spans="1:6" ht="13.5" thickBot="1">
      <c r="A267" s="49"/>
      <c r="B267" s="50" t="s">
        <v>33</v>
      </c>
      <c r="C267" s="51"/>
      <c r="D267" s="51"/>
      <c r="E267" s="52"/>
      <c r="F267" s="53">
        <f>F266</f>
        <v>0</v>
      </c>
    </row>
    <row r="269" spans="1:6" ht="15.75">
      <c r="A269" s="72" t="s">
        <v>34</v>
      </c>
      <c r="B269" s="72"/>
      <c r="C269" s="72"/>
      <c r="D269" s="72"/>
      <c r="E269" s="72"/>
      <c r="F269" s="72"/>
    </row>
    <row r="270" spans="1:6">
      <c r="A270" s="54"/>
      <c r="B270" s="54"/>
      <c r="C270" s="54"/>
      <c r="D270" s="54"/>
      <c r="E270" s="54"/>
      <c r="F270" s="54"/>
    </row>
    <row r="271" spans="1:6">
      <c r="A271" s="55"/>
      <c r="B271" s="56" t="s">
        <v>27</v>
      </c>
      <c r="C271" s="55"/>
      <c r="D271" s="55"/>
      <c r="E271" s="55"/>
      <c r="F271" s="55"/>
    </row>
    <row r="272" spans="1:6">
      <c r="B272" s="71"/>
      <c r="C272" s="71"/>
      <c r="D272" s="71"/>
      <c r="E272" s="71"/>
      <c r="F272" s="71"/>
    </row>
    <row r="273" spans="1:6">
      <c r="A273" s="57"/>
      <c r="B273" s="58" t="s">
        <v>35</v>
      </c>
      <c r="C273" s="59" t="s">
        <v>36</v>
      </c>
      <c r="D273" s="59" t="s">
        <v>37</v>
      </c>
      <c r="E273" s="60" t="s">
        <v>38</v>
      </c>
      <c r="F273" s="60" t="s">
        <v>39</v>
      </c>
    </row>
    <row r="274" spans="1:6">
      <c r="A274" s="57"/>
      <c r="B274" s="67" t="s">
        <v>102</v>
      </c>
      <c r="C274" s="62"/>
      <c r="D274" s="62"/>
      <c r="E274" s="63"/>
      <c r="F274" s="63"/>
    </row>
    <row r="275" spans="1:6">
      <c r="A275" s="57"/>
      <c r="B275" s="61" t="s">
        <v>103</v>
      </c>
      <c r="C275" s="62">
        <v>1</v>
      </c>
      <c r="D275" s="62" t="s">
        <v>41</v>
      </c>
      <c r="E275" s="63"/>
      <c r="F275" s="63">
        <f>E275*C275</f>
        <v>0</v>
      </c>
    </row>
    <row r="276" spans="1:6">
      <c r="A276" s="57"/>
      <c r="B276" s="61" t="s">
        <v>104</v>
      </c>
      <c r="C276" s="62">
        <v>1</v>
      </c>
      <c r="D276" s="62" t="s">
        <v>41</v>
      </c>
      <c r="E276" s="63"/>
      <c r="F276" s="63">
        <f>E276*C276</f>
        <v>0</v>
      </c>
    </row>
    <row r="277" spans="1:6">
      <c r="A277" s="57"/>
      <c r="B277" s="67" t="s">
        <v>105</v>
      </c>
      <c r="C277" s="62"/>
      <c r="D277" s="62"/>
      <c r="E277" s="63"/>
      <c r="F277" s="63"/>
    </row>
    <row r="278" spans="1:6">
      <c r="A278" s="57"/>
      <c r="B278" s="61" t="s">
        <v>106</v>
      </c>
      <c r="C278" s="62">
        <v>1</v>
      </c>
      <c r="D278" s="62" t="s">
        <v>41</v>
      </c>
      <c r="E278" s="63"/>
      <c r="F278" s="63">
        <f>E278*C278</f>
        <v>0</v>
      </c>
    </row>
    <row r="279" spans="1:6">
      <c r="A279" s="57"/>
      <c r="B279" s="61" t="s">
        <v>107</v>
      </c>
      <c r="C279" s="62">
        <v>1</v>
      </c>
      <c r="D279" s="62" t="s">
        <v>41</v>
      </c>
      <c r="E279" s="63"/>
      <c r="F279" s="63">
        <f>E279*C279</f>
        <v>0</v>
      </c>
    </row>
    <row r="280" spans="1:6">
      <c r="A280" s="57"/>
      <c r="B280" s="67" t="s">
        <v>108</v>
      </c>
      <c r="C280" s="62"/>
      <c r="D280" s="62"/>
      <c r="E280" s="63"/>
      <c r="F280" s="63"/>
    </row>
    <row r="281" spans="1:6">
      <c r="A281" s="57"/>
      <c r="B281" s="61" t="s">
        <v>109</v>
      </c>
      <c r="C281" s="62">
        <v>2</v>
      </c>
      <c r="D281" s="62" t="s">
        <v>41</v>
      </c>
      <c r="E281" s="63"/>
      <c r="F281" s="63">
        <f>E281*C281</f>
        <v>0</v>
      </c>
    </row>
    <row r="282" spans="1:6">
      <c r="A282" s="57"/>
      <c r="B282" s="61" t="s">
        <v>110</v>
      </c>
      <c r="C282" s="62">
        <v>6</v>
      </c>
      <c r="D282" s="62" t="s">
        <v>41</v>
      </c>
      <c r="E282" s="63"/>
      <c r="F282" s="63">
        <f>E282*C282</f>
        <v>0</v>
      </c>
    </row>
    <row r="283" spans="1:6">
      <c r="A283" s="57"/>
      <c r="B283" s="61" t="s">
        <v>111</v>
      </c>
      <c r="C283" s="62">
        <v>2</v>
      </c>
      <c r="D283" s="62" t="s">
        <v>41</v>
      </c>
      <c r="E283" s="63"/>
      <c r="F283" s="63">
        <f>E283*C283</f>
        <v>0</v>
      </c>
    </row>
    <row r="284" spans="1:6">
      <c r="A284" s="57"/>
      <c r="B284" s="61" t="s">
        <v>112</v>
      </c>
      <c r="C284" s="62">
        <v>1</v>
      </c>
      <c r="D284" s="62" t="s">
        <v>41</v>
      </c>
      <c r="E284" s="63"/>
      <c r="F284" s="63">
        <f>E284*C284</f>
        <v>0</v>
      </c>
    </row>
    <row r="285" spans="1:6">
      <c r="A285" s="57"/>
      <c r="B285" s="67" t="s">
        <v>113</v>
      </c>
      <c r="C285" s="62"/>
      <c r="D285" s="62"/>
      <c r="E285" s="63"/>
      <c r="F285" s="63"/>
    </row>
    <row r="286" spans="1:6">
      <c r="A286" s="57"/>
      <c r="B286" s="61" t="s">
        <v>114</v>
      </c>
      <c r="C286" s="62">
        <v>14</v>
      </c>
      <c r="D286" s="62" t="s">
        <v>41</v>
      </c>
      <c r="E286" s="63"/>
      <c r="F286" s="63">
        <f>E286*C286</f>
        <v>0</v>
      </c>
    </row>
    <row r="287" spans="1:6">
      <c r="A287" s="57"/>
      <c r="B287" s="67" t="s">
        <v>115</v>
      </c>
      <c r="C287" s="62"/>
      <c r="D287" s="62"/>
      <c r="E287" s="63"/>
      <c r="F287" s="63"/>
    </row>
    <row r="288" spans="1:6">
      <c r="A288" s="57"/>
      <c r="B288" s="61" t="s">
        <v>116</v>
      </c>
      <c r="C288" s="62">
        <v>1</v>
      </c>
      <c r="D288" s="62" t="s">
        <v>41</v>
      </c>
      <c r="E288" s="63"/>
      <c r="F288" s="63">
        <f t="shared" ref="F288:F293" si="5">E288*C288</f>
        <v>0</v>
      </c>
    </row>
    <row r="289" spans="1:6">
      <c r="A289" s="57"/>
      <c r="B289" s="61" t="s">
        <v>117</v>
      </c>
      <c r="C289" s="62">
        <v>2</v>
      </c>
      <c r="D289" s="62" t="s">
        <v>41</v>
      </c>
      <c r="E289" s="63"/>
      <c r="F289" s="63">
        <f t="shared" si="5"/>
        <v>0</v>
      </c>
    </row>
    <row r="290" spans="1:6">
      <c r="A290" s="57"/>
      <c r="B290" s="61" t="s">
        <v>118</v>
      </c>
      <c r="C290" s="62">
        <v>2</v>
      </c>
      <c r="D290" s="62" t="s">
        <v>41</v>
      </c>
      <c r="E290" s="63"/>
      <c r="F290" s="63">
        <f t="shared" si="5"/>
        <v>0</v>
      </c>
    </row>
    <row r="291" spans="1:6">
      <c r="A291" s="57"/>
      <c r="B291" s="61" t="s">
        <v>119</v>
      </c>
      <c r="C291" s="62">
        <v>2</v>
      </c>
      <c r="D291" s="62" t="s">
        <v>41</v>
      </c>
      <c r="E291" s="63"/>
      <c r="F291" s="63">
        <f t="shared" si="5"/>
        <v>0</v>
      </c>
    </row>
    <row r="292" spans="1:6">
      <c r="A292" s="57"/>
      <c r="B292" s="61" t="s">
        <v>120</v>
      </c>
      <c r="C292" s="62">
        <v>4</v>
      </c>
      <c r="D292" s="62" t="s">
        <v>41</v>
      </c>
      <c r="E292" s="63"/>
      <c r="F292" s="63">
        <f t="shared" si="5"/>
        <v>0</v>
      </c>
    </row>
    <row r="293" spans="1:6">
      <c r="A293" s="57"/>
      <c r="B293" s="61" t="s">
        <v>121</v>
      </c>
      <c r="C293" s="62">
        <v>1</v>
      </c>
      <c r="D293" s="62" t="s">
        <v>41</v>
      </c>
      <c r="E293" s="63"/>
      <c r="F293" s="63">
        <f t="shared" si="5"/>
        <v>0</v>
      </c>
    </row>
    <row r="294" spans="1:6">
      <c r="A294" s="57"/>
      <c r="B294" s="67" t="s">
        <v>122</v>
      </c>
      <c r="C294" s="62"/>
      <c r="D294" s="62"/>
      <c r="E294" s="63"/>
      <c r="F294" s="63"/>
    </row>
    <row r="295" spans="1:6">
      <c r="A295" s="57"/>
      <c r="B295" s="61" t="s">
        <v>138</v>
      </c>
      <c r="C295" s="62">
        <v>2</v>
      </c>
      <c r="D295" s="62" t="s">
        <v>41</v>
      </c>
      <c r="E295" s="63"/>
      <c r="F295" s="63">
        <f>E295*C295</f>
        <v>0</v>
      </c>
    </row>
    <row r="296" spans="1:6">
      <c r="A296" s="57"/>
      <c r="B296" s="61" t="s">
        <v>123</v>
      </c>
      <c r="C296" s="62">
        <v>2</v>
      </c>
      <c r="D296" s="62" t="s">
        <v>41</v>
      </c>
      <c r="E296" s="63"/>
      <c r="F296" s="63">
        <f>E296*C296</f>
        <v>0</v>
      </c>
    </row>
    <row r="297" spans="1:6">
      <c r="A297" s="57"/>
      <c r="B297" s="67" t="s">
        <v>124</v>
      </c>
      <c r="C297" s="62"/>
      <c r="D297" s="62"/>
      <c r="E297" s="63"/>
      <c r="F297" s="63"/>
    </row>
    <row r="298" spans="1:6">
      <c r="A298" s="57"/>
      <c r="B298" s="61" t="s">
        <v>125</v>
      </c>
      <c r="C298" s="62">
        <v>10</v>
      </c>
      <c r="D298" s="62" t="s">
        <v>57</v>
      </c>
      <c r="E298" s="63"/>
      <c r="F298" s="63">
        <f>E298*C298</f>
        <v>0</v>
      </c>
    </row>
    <row r="299" spans="1:6">
      <c r="A299" s="57"/>
      <c r="B299" s="61" t="s">
        <v>126</v>
      </c>
      <c r="C299" s="62">
        <v>18</v>
      </c>
      <c r="D299" s="62" t="s">
        <v>57</v>
      </c>
      <c r="E299" s="63"/>
      <c r="F299" s="63">
        <f>E299*C299</f>
        <v>0</v>
      </c>
    </row>
    <row r="300" spans="1:6">
      <c r="A300" s="57"/>
      <c r="B300" s="61" t="s">
        <v>79</v>
      </c>
      <c r="C300" s="62">
        <v>1</v>
      </c>
      <c r="D300" s="62" t="s">
        <v>54</v>
      </c>
      <c r="E300" s="63"/>
      <c r="F300" s="63">
        <f>E300*C300</f>
        <v>0</v>
      </c>
    </row>
    <row r="301" spans="1:6">
      <c r="A301" s="57"/>
      <c r="B301" s="61" t="s">
        <v>127</v>
      </c>
      <c r="C301" s="62">
        <v>1</v>
      </c>
      <c r="D301" s="62" t="s">
        <v>54</v>
      </c>
      <c r="E301" s="63"/>
      <c r="F301" s="63">
        <f>E301*C301</f>
        <v>0</v>
      </c>
    </row>
    <row r="302" spans="1:6">
      <c r="A302" s="57"/>
      <c r="B302" s="61" t="s">
        <v>128</v>
      </c>
      <c r="C302" s="62"/>
      <c r="D302" s="62"/>
      <c r="E302" s="63"/>
      <c r="F302" s="63"/>
    </row>
    <row r="303" spans="1:6">
      <c r="A303" s="49"/>
      <c r="B303" s="64" t="s">
        <v>39</v>
      </c>
      <c r="C303" s="65"/>
      <c r="D303" s="65"/>
      <c r="E303" s="65"/>
      <c r="F303" s="66">
        <f>SUM(F274:F302)</f>
        <v>0</v>
      </c>
    </row>
  </sheetData>
  <mergeCells count="34">
    <mergeCell ref="B89:F89"/>
    <mergeCell ref="E1:F1"/>
    <mergeCell ref="E6:F6"/>
    <mergeCell ref="E7:F7"/>
    <mergeCell ref="A11:F11"/>
    <mergeCell ref="A35:F35"/>
    <mergeCell ref="B47:F47"/>
    <mergeCell ref="A49:F49"/>
    <mergeCell ref="A58:F58"/>
    <mergeCell ref="B61:F61"/>
    <mergeCell ref="B70:F70"/>
    <mergeCell ref="B84:F84"/>
    <mergeCell ref="A190:F190"/>
    <mergeCell ref="B97:F97"/>
    <mergeCell ref="B104:F104"/>
    <mergeCell ref="B116:F116"/>
    <mergeCell ref="A118:F118"/>
    <mergeCell ref="A126:F126"/>
    <mergeCell ref="B129:F129"/>
    <mergeCell ref="B150:F150"/>
    <mergeCell ref="B165:F165"/>
    <mergeCell ref="B170:F170"/>
    <mergeCell ref="B176:F176"/>
    <mergeCell ref="B188:F188"/>
    <mergeCell ref="B263:F263"/>
    <mergeCell ref="A265:F265"/>
    <mergeCell ref="A269:F269"/>
    <mergeCell ref="B272:F272"/>
    <mergeCell ref="A199:F199"/>
    <mergeCell ref="B202:F202"/>
    <mergeCell ref="B223:F223"/>
    <mergeCell ref="B239:F239"/>
    <mergeCell ref="B244:F244"/>
    <mergeCell ref="B252:F252"/>
  </mergeCells>
  <pageMargins left="0.25" right="0.22992125984252007" top="0.84724409448818916" bottom="1.4188976377952791" header="0.55157480314960605" footer="0.40984251968503904"/>
  <pageSetup paperSize="0" fitToWidth="0" fitToHeight="0" pageOrder="overThenDown" orientation="portrait" horizontalDpi="0" verticalDpi="0" copies="0"/>
  <headerFooter alignWithMargins="0">
    <oddFooter>&amp;L&amp;"Arial1,Bold"&amp;7CATEGORY a.s.&amp;C&amp;"Arial1,Bold"&amp;7NABÍDKA&amp;R&amp;"Arial1,Regular"&amp;7Strana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E899-1696-433D-BFF6-22F400399A8F}">
  <dimension ref="A1"/>
  <sheetViews>
    <sheetView workbookViewId="0"/>
  </sheetViews>
  <sheetFormatPr defaultRowHeight="12.75"/>
  <cols>
    <col min="1" max="256" width="9.5703125" customWidth="1"/>
    <col min="257" max="257" width="9.140625" customWidth="1"/>
  </cols>
  <sheetData/>
  <pageMargins left="0.74803149606299213" right="0.74803149606299213" top="1.2795275590551181" bottom="1.2795275590551181" header="0.98385826771653495" footer="0.98385826771653495"/>
  <pageSetup paperSize="0" fitToWidth="0" fitToHeight="0" pageOrder="overThenDown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7807-7D88-45FF-8630-BCEACDE97B4B}">
  <dimension ref="A1"/>
  <sheetViews>
    <sheetView workbookViewId="0"/>
  </sheetViews>
  <sheetFormatPr defaultRowHeight="12.75"/>
  <cols>
    <col min="1" max="256" width="9.5703125" customWidth="1"/>
    <col min="257" max="257" width="9.140625" customWidth="1"/>
  </cols>
  <sheetData/>
  <pageMargins left="0.74803149606299213" right="0.74803149606299213" top="1.2795275590551181" bottom="1.2795275590551181" header="0.98385826771653495" footer="0.98385826771653495"/>
  <pageSetup paperSize="0" fitToWidth="0" fitToHeight="0" pageOrder="overThenDown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afterdetail_rozpocty_rkap</vt:lpstr>
      <vt:lpstr>beforeafterdetail_rozpocty_rozpocty.Poznamka2.1</vt:lpstr>
      <vt:lpstr>body_lua_rekap</vt:lpstr>
      <vt:lpstr>body_lua_rozpocty</vt:lpstr>
      <vt:lpstr>body_rozpocty_rkap</vt:lpstr>
      <vt:lpstr>body_rozpocty_rozpocty.Poznamka2</vt:lpstr>
      <vt:lpstr>body_rozpocty_rpolozky</vt:lpstr>
      <vt:lpstr>body_rozpocty_rpolozky.Poznamka2</vt:lpstr>
      <vt:lpstr>body_rozpocty_seznam</vt:lpstr>
      <vt:lpstr>start_poz</vt:lpstr>
      <vt:lpstr>sum_lua_hlavy</vt:lpstr>
      <vt:lpstr>sum_rozpocty_rkap</vt:lpstr>
      <vt:lpstr>sum_rozpocty_seznam</vt:lpstr>
      <vt:lpstr>top_lua_hlavy</vt:lpstr>
      <vt:lpstr>top_rozpocty_rkap</vt:lpstr>
      <vt:lpstr>top_rozpocty_seznam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Rozpočet + rekapitulace bez adres</dc:title>
  <dc:creator>Galcan Lukas | CATEGORY</dc:creator>
  <cp:lastModifiedBy>Lukas Galcan</cp:lastModifiedBy>
  <cp:revision>6</cp:revision>
  <cp:lastPrinted>2012-01-30T09:25:20Z</cp:lastPrinted>
  <dcterms:created xsi:type="dcterms:W3CDTF">2001-05-14T06:19:07Z</dcterms:created>
  <dcterms:modified xsi:type="dcterms:W3CDTF">2024-08-18T08:06:07Z</dcterms:modified>
</cp:coreProperties>
</file>